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ingston\OPOS\2014-2020\Ruse\Tender dossiers\Rekonstrukciya ViK\"/>
    </mc:Choice>
  </mc:AlternateContent>
  <bookViews>
    <workbookView xWindow="-120" yWindow="-120" windowWidth="29040" windowHeight="15840"/>
  </bookViews>
  <sheets>
    <sheet name="1. Obobshtena KSS" sheetId="4" r:id="rId1"/>
    <sheet name="2. Chast Vodoprovodna" sheetId="1" r:id="rId2"/>
  </sheets>
  <externalReferences>
    <externalReference r:id="rId3"/>
  </externalReferences>
  <definedNames>
    <definedName name="_xlnm._FilterDatabase" localSheetId="1" hidden="1">'2. Chast Vodoprovodna'!$A$6:$G$67</definedName>
    <definedName name="_xlnm.Print_Area" localSheetId="0">'1. Obobshtena KSS'!$A$1:$D$11</definedName>
    <definedName name="_xlnm.Print_Area" localSheetId="1">'2. Chast Vodoprovodna'!$A$1:$G$68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6" i="1" l="1"/>
  <c r="G47" i="1"/>
  <c r="G54" i="1"/>
  <c r="G53" i="1"/>
  <c r="G50" i="1"/>
  <c r="G46" i="1"/>
  <c r="G44" i="1"/>
  <c r="G43" i="1"/>
  <c r="G42" i="1"/>
  <c r="G41" i="1"/>
  <c r="G40" i="1"/>
  <c r="G39" i="1"/>
  <c r="G38" i="1"/>
  <c r="G37" i="1"/>
  <c r="G35" i="1"/>
  <c r="G34" i="1"/>
  <c r="G32" i="1"/>
  <c r="G30" i="1"/>
  <c r="G29" i="1"/>
  <c r="G28" i="1"/>
  <c r="G27" i="1"/>
  <c r="G26" i="1"/>
  <c r="G25" i="1"/>
  <c r="G24" i="1"/>
  <c r="G23" i="1"/>
  <c r="G21" i="1"/>
  <c r="G20" i="1"/>
  <c r="G16" i="1"/>
  <c r="G15" i="1"/>
  <c r="G14" i="1"/>
  <c r="G12" i="1"/>
  <c r="G67" i="1" l="1"/>
  <c r="C5" i="4" s="1"/>
  <c r="C8" i="4" s="1"/>
  <c r="C10" i="4" s="1"/>
  <c r="A54" i="1" l="1"/>
  <c r="A53" i="1"/>
  <c r="F65" i="1" l="1"/>
  <c r="E65" i="1"/>
  <c r="F64" i="1"/>
  <c r="E64" i="1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</calcChain>
</file>

<file path=xl/sharedStrings.xml><?xml version="1.0" encoding="utf-8"?>
<sst xmlns="http://schemas.openxmlformats.org/spreadsheetml/2006/main" count="91" uniqueCount="54">
  <si>
    <t>Водопроводна мрежа</t>
  </si>
  <si>
    <t>Ед. мярка</t>
  </si>
  <si>
    <t>Главни водопроводни клонове</t>
  </si>
  <si>
    <t>Второстепенни водопроводни клонове</t>
  </si>
  <si>
    <t>Съоръжения</t>
  </si>
  <si>
    <t xml:space="preserve">Ед. мярка </t>
  </si>
  <si>
    <t>Количество</t>
  </si>
  <si>
    <t>Сградни водопроводни отклонения</t>
  </si>
  <si>
    <t xml:space="preserve">брой </t>
  </si>
  <si>
    <t>№</t>
  </si>
  <si>
    <t>ДЕЙНОСТ</t>
  </si>
  <si>
    <t>СМР ВОДОПРОВОДНА МРЕЖА И СЪОРЪЖЕНИЯ</t>
  </si>
  <si>
    <t>АВТОРСКИ НАДЗОР</t>
  </si>
  <si>
    <t xml:space="preserve">ОБЩО </t>
  </si>
  <si>
    <t>ОБЩО С НЕПРЕДВИДЕНИ РАЗХОДИ</t>
  </si>
  <si>
    <t>ПРОЕКТИРАНЕ И СЪГЛАСУВАНЕ НА ПРОЕКТА</t>
  </si>
  <si>
    <t>Обща цена</t>
  </si>
  <si>
    <t>Диаметър Ф /mm/</t>
  </si>
  <si>
    <t>Общо</t>
  </si>
  <si>
    <t>Дължина  /m/</t>
  </si>
  <si>
    <t>ед.цена
лв./бр.</t>
  </si>
  <si>
    <t>ВСИЧКО</t>
  </si>
  <si>
    <t>ТАБЛИЦА 1 КСС ПО ОКРУПНЕНИ ПОКАЗАТЕЛИ: ОБОБЩЕНА</t>
  </si>
  <si>
    <t>ТАБЛИЦА 2. КСС ПО ОКРУПНЕНИ ПОКАЗАТЕЛИ: ЧАСТ ВОДОПРОВОДНА</t>
  </si>
  <si>
    <t>Ф 110 ПЕВП</t>
  </si>
  <si>
    <t>Ф 125 ПЕВП</t>
  </si>
  <si>
    <t>Ф 160 ПЕВП</t>
  </si>
  <si>
    <t>Ф 200 ПЕВП</t>
  </si>
  <si>
    <t>Ф 225 ПЕВП</t>
  </si>
  <si>
    <t>Ф 250 ПЕВП</t>
  </si>
  <si>
    <t>Ф 280 ПЕВП</t>
  </si>
  <si>
    <t>Ф 315 ПЕВП</t>
  </si>
  <si>
    <t>Ф 355 ПЕВП</t>
  </si>
  <si>
    <t>Ф 400 ПЕВП</t>
  </si>
  <si>
    <t>Ф100 Чугун</t>
  </si>
  <si>
    <t>Ф125 Чугун</t>
  </si>
  <si>
    <t>Ф150 Чугун</t>
  </si>
  <si>
    <t>Ф200 Чугун</t>
  </si>
  <si>
    <t>Ф250 Чугун</t>
  </si>
  <si>
    <t>Ф300 Чугун</t>
  </si>
  <si>
    <t>Ф350 Чугун</t>
  </si>
  <si>
    <t>Ф400 Чугун</t>
  </si>
  <si>
    <t>Ф450 Чугун</t>
  </si>
  <si>
    <t>Ф500 Чугун</t>
  </si>
  <si>
    <t>Общо:</t>
  </si>
  <si>
    <t>СВО</t>
  </si>
  <si>
    <t>Част водоснабдяване</t>
  </si>
  <si>
    <t xml:space="preserve">* Забележка - Без технологично оборудване </t>
  </si>
  <si>
    <r>
      <t xml:space="preserve">НЕПРЕДВИДЕНИ РАЗХОДИ/ПРОВИЗОРНИ СУМИ - </t>
    </r>
    <r>
      <rPr>
        <b/>
        <sz val="11"/>
        <rFont val="Times New Roman"/>
        <family val="1"/>
        <charset val="204"/>
      </rPr>
      <t>10 %</t>
    </r>
    <r>
      <rPr>
        <sz val="11"/>
        <rFont val="Times New Roman"/>
        <family val="1"/>
        <charset val="204"/>
      </rPr>
      <t xml:space="preserve"> (до 10% от </t>
    </r>
    <r>
      <rPr>
        <b/>
        <sz val="11"/>
        <rFont val="Times New Roman"/>
        <family val="1"/>
        <charset val="204"/>
      </rPr>
      <t>2+3</t>
    </r>
    <r>
      <rPr>
        <sz val="11"/>
        <rFont val="Times New Roman"/>
        <family val="1"/>
        <charset val="204"/>
      </rPr>
      <t>)*</t>
    </r>
  </si>
  <si>
    <t>Предлагана от участника стойност в лева без ДДС</t>
  </si>
  <si>
    <t>Максимално допустима стойност в лева без ДДС</t>
  </si>
  <si>
    <t>СМР КАНАЛИЗАЦИОННА МРЕЖА И СЪОРЪЖЕНИЯ - неприложимо</t>
  </si>
  <si>
    <t xml:space="preserve">ед.цена без ДДС
лв./m' </t>
  </si>
  <si>
    <t>Обща цена
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</si>
</sst>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0.0%"/>
    <numFmt numFmtId="165" formatCode="_-* #,##0.00\ _л_в_-;\-* #,##0.00\ _л_в_-;_-* &quot;-&quot;??\ _л_в_-;_-@_-"/>
    <numFmt numFmtId="166" formatCode="_(* #,##0.00_);_(* \(#,##0.00\);_(* &quot;-&quot;??_);_(@_)"/>
    <numFmt numFmtId="167" formatCode="#,##0.0000000"/>
    <numFmt numFmtId="168" formatCode="#,##0;[Red]#,##0"/>
    <numFmt numFmtId="169" formatCode="_-* #,##0\ _€_-;\-* #,##0\ _€_-;_-* &quot;-&quot;\ _€_-;_-@_-"/>
    <numFmt numFmtId="170" formatCode="_-* #,##0.00\ &quot;лв&quot;_-;\-* #,##0.00\ &quot;лв&quot;_-;_-* &quot;-&quot;??\ &quot;лв&quot;_-;_-@_-"/>
    <numFmt numFmtId="171" formatCode="\$#,##0\ ;\(\$#,##0\)"/>
    <numFmt numFmtId="172" formatCode="mmmm\ d\,\ yyyy"/>
    <numFmt numFmtId="173" formatCode="_-* #,##0.00\ [$€-1]_-;\-* #,##0.00\ [$€-1]_-;_-* &quot;-&quot;??\ [$€-1]_-"/>
    <numFmt numFmtId="174" formatCode="#,##0.00000"/>
    <numFmt numFmtId="175" formatCode="#,##0\ &quot;years&quot;"/>
    <numFmt numFmtId="176" formatCode="_-* #,##0\ _л_в_._-;\-* #,##0\ _л_в_._-;_-* &quot;-&quot;??\ _л_в_._-;_-@_-"/>
    <numFmt numFmtId="177" formatCode="0.0"/>
    <numFmt numFmtId="178" formatCode="0.00000000"/>
    <numFmt numFmtId="179" formatCode="#,##0.00_ ;\-#,##0.00\ 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11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Verdana"/>
      <family val="2"/>
    </font>
    <font>
      <sz val="12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color indexed="24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3"/>
      <name val="Calibri"/>
      <family val="2"/>
      <charset val="204"/>
    </font>
    <font>
      <b/>
      <sz val="15"/>
      <color indexed="10"/>
      <name val="Calibri"/>
      <family val="2"/>
      <charset val="204"/>
    </font>
    <font>
      <b/>
      <sz val="13"/>
      <color indexed="10"/>
      <name val="Calibri"/>
      <family val="2"/>
      <charset val="204"/>
    </font>
    <font>
      <b/>
      <sz val="11"/>
      <color indexed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</font>
    <font>
      <u/>
      <sz val="10"/>
      <color theme="10"/>
      <name val="Arial"/>
      <family val="2"/>
      <charset val="204"/>
    </font>
    <font>
      <sz val="11"/>
      <color indexed="45"/>
      <name val="Calibri"/>
      <family val="2"/>
      <charset val="204"/>
    </font>
    <font>
      <sz val="11"/>
      <color indexed="11"/>
      <name val="Calibri"/>
      <family val="2"/>
      <charset val="204"/>
    </font>
    <font>
      <sz val="12"/>
      <color theme="1"/>
      <name val="Arial"/>
      <family val="2"/>
      <charset val="204"/>
    </font>
    <font>
      <sz val="10"/>
      <name val="Times New Roman CYR"/>
      <charset val="204"/>
    </font>
    <font>
      <sz val="10"/>
      <name val="Arial"/>
      <family val="2"/>
    </font>
    <font>
      <sz val="10"/>
      <name val="Verdana"/>
      <family val="2"/>
      <charset val="204"/>
    </font>
    <font>
      <sz val="10"/>
      <name val="Tahom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E"/>
      <charset val="238"/>
    </font>
    <font>
      <b/>
      <sz val="11"/>
      <color indexed="6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name val="Arial"/>
      <family val="2"/>
      <charset val="204"/>
    </font>
    <font>
      <b/>
      <sz val="18"/>
      <color indexed="10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indexed="62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3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0"/>
      </left>
      <right style="double">
        <color indexed="60"/>
      </right>
      <top style="double">
        <color indexed="60"/>
      </top>
      <bottom style="double">
        <color indexed="60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6"/>
      </bottom>
      <diagonal/>
    </border>
    <border>
      <left/>
      <right/>
      <top/>
      <bottom style="double">
        <color indexed="11"/>
      </bottom>
      <diagonal/>
    </border>
    <border>
      <left style="thin">
        <color indexed="46"/>
      </left>
      <right style="thin">
        <color indexed="46"/>
      </right>
      <top style="thin">
        <color indexed="46"/>
      </top>
      <bottom style="thin">
        <color indexed="46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31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30" borderId="7" applyNumberFormat="0" applyAlignment="0" applyProtection="0"/>
    <xf numFmtId="0" fontId="6" fillId="30" borderId="7" applyNumberFormat="0" applyAlignment="0" applyProtection="0"/>
    <xf numFmtId="0" fontId="7" fillId="11" borderId="8" applyNumberFormat="0" applyAlignment="0" applyProtection="0"/>
    <xf numFmtId="0" fontId="7" fillId="11" borderId="8" applyNumberFormat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3" fillId="0" borderId="0" applyFill="0" applyBorder="0" applyAlignment="0" applyProtection="0"/>
    <xf numFmtId="172" fontId="13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7" borderId="7" applyNumberFormat="0" applyAlignment="0" applyProtection="0"/>
    <xf numFmtId="0" fontId="22" fillId="7" borderId="7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0" fontId="24" fillId="0" borderId="0"/>
    <xf numFmtId="173" fontId="24" fillId="0" borderId="0"/>
    <xf numFmtId="0" fontId="24" fillId="0" borderId="0"/>
    <xf numFmtId="0" fontId="9" fillId="0" borderId="0"/>
    <xf numFmtId="173" fontId="24" fillId="0" borderId="0"/>
    <xf numFmtId="173" fontId="9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173" fontId="25" fillId="0" borderId="0"/>
    <xf numFmtId="173" fontId="2" fillId="0" borderId="0"/>
    <xf numFmtId="0" fontId="2" fillId="0" borderId="0"/>
    <xf numFmtId="173" fontId="2" fillId="0" borderId="0"/>
    <xf numFmtId="173" fontId="25" fillId="0" borderId="0"/>
    <xf numFmtId="0" fontId="2" fillId="0" borderId="0"/>
    <xf numFmtId="173" fontId="2" fillId="0" borderId="0"/>
    <xf numFmtId="0" fontId="25" fillId="0" borderId="0"/>
    <xf numFmtId="173" fontId="25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" fillId="0" borderId="0" applyNumberFormat="0" applyFont="0" applyFill="0" applyBorder="0" applyAlignment="0" applyProtection="0">
      <alignment vertical="top"/>
    </xf>
    <xf numFmtId="175" fontId="2" fillId="0" borderId="0" applyNumberFormat="0" applyFont="0" applyFill="0" applyBorder="0" applyAlignment="0" applyProtection="0">
      <alignment vertical="top"/>
    </xf>
    <xf numFmtId="173" fontId="24" fillId="0" borderId="0"/>
    <xf numFmtId="173" fontId="24" fillId="0" borderId="0"/>
    <xf numFmtId="173" fontId="9" fillId="0" borderId="0"/>
    <xf numFmtId="0" fontId="24" fillId="0" borderId="0"/>
    <xf numFmtId="173" fontId="24" fillId="0" borderId="0"/>
    <xf numFmtId="0" fontId="24" fillId="0" borderId="0"/>
    <xf numFmtId="0" fontId="9" fillId="0" borderId="0"/>
    <xf numFmtId="173" fontId="24" fillId="0" borderId="0"/>
    <xf numFmtId="173" fontId="24" fillId="0" borderId="0"/>
    <xf numFmtId="175" fontId="24" fillId="0" borderId="0"/>
    <xf numFmtId="173" fontId="9" fillId="0" borderId="0"/>
    <xf numFmtId="173" fontId="28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1" fillId="0" borderId="0"/>
    <xf numFmtId="0" fontId="1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0" fontId="29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24" fillId="0" borderId="0"/>
    <xf numFmtId="0" fontId="24" fillId="0" borderId="0"/>
    <xf numFmtId="0" fontId="9" fillId="0" borderId="0"/>
    <xf numFmtId="0" fontId="31" fillId="0" borderId="0"/>
    <xf numFmtId="0" fontId="32" fillId="0" borderId="0"/>
    <xf numFmtId="0" fontId="2" fillId="7" borderId="13" applyNumberFormat="0" applyFont="0" applyAlignment="0" applyProtection="0"/>
    <xf numFmtId="0" fontId="2" fillId="7" borderId="13" applyNumberFormat="0" applyFont="0" applyAlignment="0" applyProtection="0"/>
    <xf numFmtId="0" fontId="33" fillId="30" borderId="14" applyNumberFormat="0" applyAlignment="0" applyProtection="0"/>
    <xf numFmtId="0" fontId="33" fillId="30" borderId="1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32" borderId="0" applyNumberFormat="0" applyBorder="0" applyAlignment="0" applyProtection="0"/>
    <xf numFmtId="0" fontId="2" fillId="33" borderId="16" applyNumberFormat="0" applyFont="0" applyAlignment="0" applyProtection="0"/>
    <xf numFmtId="0" fontId="39" fillId="13" borderId="7" applyNumberFormat="0" applyAlignment="0" applyProtection="0"/>
    <xf numFmtId="0" fontId="40" fillId="10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10" applyNumberFormat="0" applyFill="0" applyAlignment="0" applyProtection="0"/>
    <xf numFmtId="0" fontId="44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5" fillId="34" borderId="19" applyNumberFormat="0" applyAlignment="0" applyProtection="0"/>
    <xf numFmtId="0" fontId="46" fillId="34" borderId="7" applyNumberFormat="0" applyAlignment="0" applyProtection="0"/>
    <xf numFmtId="0" fontId="7" fillId="35" borderId="20" applyNumberFormat="0" applyAlignment="0" applyProtection="0"/>
    <xf numFmtId="0" fontId="47" fillId="9" borderId="0" applyNumberFormat="0" applyBorder="0" applyAlignment="0" applyProtection="0"/>
    <xf numFmtId="0" fontId="48" fillId="36" borderId="0" applyNumberFormat="0" applyBorder="0" applyAlignment="0" applyProtection="0"/>
    <xf numFmtId="0" fontId="2" fillId="0" borderId="0"/>
    <xf numFmtId="0" fontId="2" fillId="0" borderId="0"/>
    <xf numFmtId="0" fontId="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21" applyNumberFormat="0" applyFill="0" applyAlignment="0" applyProtection="0"/>
    <xf numFmtId="0" fontId="37" fillId="0" borderId="22" applyNumberFormat="0" applyFill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/>
    <xf numFmtId="0" fontId="0" fillId="0" borderId="0" xfId="0" applyBorder="1"/>
    <xf numFmtId="0" fontId="50" fillId="0" borderId="0" xfId="0" applyFont="1" applyBorder="1"/>
    <xf numFmtId="0" fontId="50" fillId="0" borderId="0" xfId="0" applyFont="1"/>
    <xf numFmtId="0" fontId="53" fillId="0" borderId="5" xfId="2" applyFont="1" applyBorder="1" applyAlignment="1">
      <alignment horizontal="left" vertical="center" wrapText="1"/>
    </xf>
    <xf numFmtId="3" fontId="0" fillId="0" borderId="0" xfId="0" applyNumberFormat="1"/>
    <xf numFmtId="0" fontId="54" fillId="0" borderId="0" xfId="0" applyFont="1"/>
    <xf numFmtId="10" fontId="50" fillId="0" borderId="0" xfId="0" applyNumberFormat="1" applyFont="1"/>
    <xf numFmtId="0" fontId="53" fillId="0" borderId="0" xfId="0" applyFont="1"/>
    <xf numFmtId="43" fontId="50" fillId="0" borderId="5" xfId="0" applyNumberFormat="1" applyFont="1" applyBorder="1" applyAlignment="1">
      <alignment horizontal="left" vertical="center" wrapText="1"/>
    </xf>
    <xf numFmtId="176" fontId="50" fillId="0" borderId="5" xfId="0" applyNumberFormat="1" applyFont="1" applyBorder="1" applyAlignment="1">
      <alignment horizontal="left" vertical="center" wrapText="1"/>
    </xf>
    <xf numFmtId="177" fontId="52" fillId="0" borderId="5" xfId="0" applyNumberFormat="1" applyFont="1" applyBorder="1" applyAlignment="1">
      <alignment horizontal="left" vertical="center"/>
    </xf>
    <xf numFmtId="0" fontId="53" fillId="0" borderId="5" xfId="0" applyFont="1" applyBorder="1" applyAlignment="1">
      <alignment horizontal="center" vertical="center" wrapText="1"/>
    </xf>
    <xf numFmtId="0" fontId="53" fillId="0" borderId="5" xfId="0" applyFont="1" applyBorder="1" applyAlignment="1">
      <alignment horizontal="left" vertical="center" wrapText="1"/>
    </xf>
    <xf numFmtId="0" fontId="53" fillId="0" borderId="0" xfId="0" applyFont="1" applyAlignment="1">
      <alignment horizontal="center"/>
    </xf>
    <xf numFmtId="0" fontId="53" fillId="0" borderId="5" xfId="2" quotePrefix="1" applyFont="1" applyBorder="1" applyAlignment="1">
      <alignment horizontal="left" vertical="center" wrapText="1"/>
    </xf>
    <xf numFmtId="0" fontId="52" fillId="37" borderId="5" xfId="2" quotePrefix="1" applyFont="1" applyFill="1" applyBorder="1" applyAlignment="1">
      <alignment horizontal="left" vertical="center" wrapText="1"/>
    </xf>
    <xf numFmtId="0" fontId="53" fillId="0" borderId="4" xfId="2" applyFont="1" applyBorder="1" applyAlignment="1">
      <alignment horizontal="center" vertical="center" wrapText="1"/>
    </xf>
    <xf numFmtId="0" fontId="52" fillId="37" borderId="4" xfId="2" applyFont="1" applyFill="1" applyBorder="1" applyAlignment="1">
      <alignment horizontal="center" vertical="center" wrapText="1"/>
    </xf>
    <xf numFmtId="0" fontId="50" fillId="0" borderId="26" xfId="0" applyFont="1" applyBorder="1"/>
    <xf numFmtId="0" fontId="50" fillId="0" borderId="27" xfId="0" applyFont="1" applyBorder="1"/>
    <xf numFmtId="43" fontId="50" fillId="0" borderId="25" xfId="0" applyNumberFormat="1" applyFont="1" applyBorder="1" applyAlignment="1">
      <alignment horizontal="left" vertical="center" wrapText="1"/>
    </xf>
    <xf numFmtId="176" fontId="50" fillId="0" borderId="25" xfId="0" applyNumberFormat="1" applyFont="1" applyBorder="1" applyAlignment="1">
      <alignment horizontal="left" vertical="center" wrapText="1"/>
    </xf>
    <xf numFmtId="0" fontId="53" fillId="0" borderId="25" xfId="0" applyFont="1" applyBorder="1" applyAlignment="1">
      <alignment horizontal="left" vertical="center" wrapText="1"/>
    </xf>
    <xf numFmtId="0" fontId="53" fillId="0" borderId="25" xfId="0" applyFont="1" applyBorder="1" applyAlignment="1">
      <alignment horizontal="center" vertical="center" wrapText="1"/>
    </xf>
    <xf numFmtId="0" fontId="53" fillId="0" borderId="5" xfId="0" applyFont="1" applyBorder="1" applyAlignment="1">
      <alignment horizontal="left" vertical="center" wrapText="1"/>
    </xf>
    <xf numFmtId="0" fontId="52" fillId="2" borderId="5" xfId="0" applyFont="1" applyFill="1" applyBorder="1" applyAlignment="1">
      <alignment horizontal="left" vertical="center" wrapText="1"/>
    </xf>
    <xf numFmtId="0" fontId="52" fillId="2" borderId="5" xfId="0" applyFont="1" applyFill="1" applyBorder="1" applyAlignment="1">
      <alignment horizontal="center" vertical="center" wrapText="1"/>
    </xf>
    <xf numFmtId="43" fontId="50" fillId="0" borderId="23" xfId="0" applyNumberFormat="1" applyFont="1" applyBorder="1" applyAlignment="1">
      <alignment horizontal="left" vertical="center" wrapText="1"/>
    </xf>
    <xf numFmtId="43" fontId="50" fillId="0" borderId="24" xfId="0" applyNumberFormat="1" applyFont="1" applyBorder="1" applyAlignment="1">
      <alignment horizontal="left" vertical="center" wrapText="1"/>
    </xf>
    <xf numFmtId="176" fontId="50" fillId="0" borderId="23" xfId="0" applyNumberFormat="1" applyFont="1" applyBorder="1" applyAlignment="1">
      <alignment horizontal="left" vertical="center" wrapText="1"/>
    </xf>
    <xf numFmtId="0" fontId="53" fillId="0" borderId="23" xfId="0" applyFont="1" applyBorder="1" applyAlignment="1">
      <alignment horizontal="left" vertical="center" wrapText="1"/>
    </xf>
    <xf numFmtId="0" fontId="53" fillId="0" borderId="23" xfId="0" applyFont="1" applyBorder="1" applyAlignment="1">
      <alignment horizontal="center" vertical="center" wrapText="1"/>
    </xf>
    <xf numFmtId="0" fontId="52" fillId="38" borderId="5" xfId="0" applyFont="1" applyFill="1" applyBorder="1" applyAlignment="1">
      <alignment horizontal="left" vertical="center" wrapText="1"/>
    </xf>
    <xf numFmtId="43" fontId="52" fillId="0" borderId="6" xfId="430" applyNumberFormat="1" applyFont="1" applyBorder="1" applyAlignment="1">
      <alignment vertical="center" wrapText="1"/>
    </xf>
    <xf numFmtId="43" fontId="52" fillId="37" borderId="6" xfId="430" applyNumberFormat="1" applyFont="1" applyFill="1" applyBorder="1" applyAlignment="1">
      <alignment horizontal="center" vertical="center" wrapText="1"/>
    </xf>
    <xf numFmtId="43" fontId="52" fillId="0" borderId="6" xfId="430" applyNumberFormat="1" applyFont="1" applyBorder="1" applyAlignment="1">
      <alignment horizontal="center" vertical="center" wrapText="1"/>
    </xf>
    <xf numFmtId="43" fontId="52" fillId="0" borderId="5" xfId="0" applyNumberFormat="1" applyFont="1" applyBorder="1" applyAlignment="1">
      <alignment horizontal="left" vertical="center"/>
    </xf>
    <xf numFmtId="43" fontId="52" fillId="38" borderId="5" xfId="0" applyNumberFormat="1" applyFont="1" applyFill="1" applyBorder="1" applyAlignment="1">
      <alignment horizontal="left" vertical="center"/>
    </xf>
    <xf numFmtId="178" fontId="0" fillId="0" borderId="0" xfId="0" applyNumberFormat="1"/>
    <xf numFmtId="179" fontId="50" fillId="0" borderId="5" xfId="0" applyNumberFormat="1" applyFont="1" applyBorder="1" applyAlignment="1">
      <alignment vertical="center" wrapText="1"/>
    </xf>
    <xf numFmtId="179" fontId="50" fillId="0" borderId="25" xfId="0" applyNumberFormat="1" applyFont="1" applyBorder="1" applyAlignment="1">
      <alignment vertical="center" wrapText="1"/>
    </xf>
    <xf numFmtId="179" fontId="52" fillId="0" borderId="5" xfId="430" applyNumberFormat="1" applyFont="1" applyBorder="1" applyAlignment="1">
      <alignment vertical="center"/>
    </xf>
    <xf numFmtId="179" fontId="52" fillId="38" borderId="5" xfId="430" applyNumberFormat="1" applyFont="1" applyFill="1" applyBorder="1" applyAlignment="1">
      <alignment vertical="center"/>
    </xf>
    <xf numFmtId="43" fontId="52" fillId="0" borderId="5" xfId="430" applyNumberFormat="1" applyFont="1" applyBorder="1" applyAlignment="1">
      <alignment horizontal="right" vertical="center" wrapText="1"/>
    </xf>
    <xf numFmtId="43" fontId="52" fillId="37" borderId="5" xfId="430" applyNumberFormat="1" applyFont="1" applyFill="1" applyBorder="1" applyAlignment="1">
      <alignment horizontal="right" vertical="center" wrapText="1"/>
    </xf>
    <xf numFmtId="43" fontId="52" fillId="0" borderId="5" xfId="430" applyNumberFormat="1" applyFont="1" applyFill="1" applyBorder="1" applyAlignment="1">
      <alignment horizontal="right" vertical="center" wrapText="1"/>
    </xf>
    <xf numFmtId="43" fontId="50" fillId="0" borderId="0" xfId="0" applyNumberFormat="1" applyFont="1"/>
    <xf numFmtId="0" fontId="52" fillId="37" borderId="4" xfId="3" applyFont="1" applyFill="1" applyBorder="1" applyAlignment="1">
      <alignment horizontal="left" vertical="center" wrapText="1"/>
    </xf>
    <xf numFmtId="0" fontId="52" fillId="37" borderId="5" xfId="3" applyFont="1" applyFill="1" applyBorder="1" applyAlignment="1">
      <alignment horizontal="center" vertical="center" wrapText="1"/>
    </xf>
    <xf numFmtId="44" fontId="52" fillId="37" borderId="5" xfId="1" quotePrefix="1" applyFont="1" applyFill="1" applyBorder="1" applyAlignment="1">
      <alignment horizontal="left" vertical="center" wrapText="1"/>
    </xf>
    <xf numFmtId="44" fontId="52" fillId="37" borderId="5" xfId="1" applyFont="1" applyFill="1" applyBorder="1" applyAlignment="1">
      <alignment horizontal="left" vertical="center" wrapText="1"/>
    </xf>
    <xf numFmtId="0" fontId="52" fillId="38" borderId="3" xfId="2" applyFont="1" applyFill="1" applyBorder="1" applyAlignment="1">
      <alignment horizontal="center" vertical="center" wrapText="1"/>
    </xf>
    <xf numFmtId="0" fontId="52" fillId="38" borderId="2" xfId="2" applyFont="1" applyFill="1" applyBorder="1" applyAlignment="1">
      <alignment horizontal="center" vertical="center" wrapText="1"/>
    </xf>
    <xf numFmtId="0" fontId="52" fillId="38" borderId="1" xfId="2" applyFont="1" applyFill="1" applyBorder="1" applyAlignment="1">
      <alignment horizontal="center" vertical="center" wrapText="1"/>
    </xf>
    <xf numFmtId="0" fontId="55" fillId="0" borderId="5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3" fillId="0" borderId="5" xfId="0" applyFont="1" applyBorder="1" applyAlignment="1">
      <alignment horizontal="left" vertical="center"/>
    </xf>
    <xf numFmtId="0" fontId="52" fillId="38" borderId="5" xfId="0" applyFont="1" applyFill="1" applyBorder="1" applyAlignment="1">
      <alignment horizontal="left" vertical="center" wrapText="1"/>
    </xf>
    <xf numFmtId="0" fontId="55" fillId="0" borderId="25" xfId="0" applyFont="1" applyBorder="1" applyAlignment="1">
      <alignment horizontal="center" vertical="center" wrapText="1"/>
    </xf>
    <xf numFmtId="43" fontId="51" fillId="2" borderId="5" xfId="0" applyNumberFormat="1" applyFont="1" applyFill="1" applyBorder="1" applyAlignment="1">
      <alignment horizontal="left" vertical="center" wrapText="1"/>
    </xf>
    <xf numFmtId="0" fontId="51" fillId="2" borderId="5" xfId="0" applyFont="1" applyFill="1" applyBorder="1" applyAlignment="1">
      <alignment horizontal="left" vertical="center" wrapText="1"/>
    </xf>
    <xf numFmtId="0" fontId="50" fillId="0" borderId="5" xfId="0" applyFont="1" applyBorder="1" applyAlignment="1">
      <alignment horizontal="left" vertical="center" wrapText="1"/>
    </xf>
    <xf numFmtId="0" fontId="50" fillId="0" borderId="24" xfId="0" applyFont="1" applyBorder="1" applyAlignment="1">
      <alignment horizontal="left" vertical="center" wrapText="1"/>
    </xf>
    <xf numFmtId="0" fontId="52" fillId="0" borderId="5" xfId="0" applyFont="1" applyBorder="1" applyAlignment="1">
      <alignment horizontal="right" vertical="center" wrapText="1"/>
    </xf>
    <xf numFmtId="0" fontId="51" fillId="2" borderId="5" xfId="0" applyFont="1" applyFill="1" applyBorder="1" applyAlignment="1">
      <alignment horizontal="center" vertical="center" wrapText="1"/>
    </xf>
    <xf numFmtId="0" fontId="53" fillId="0" borderId="5" xfId="0" applyFont="1" applyBorder="1" applyAlignment="1">
      <alignment horizontal="left" vertical="center" wrapText="1"/>
    </xf>
    <xf numFmtId="0" fontId="50" fillId="0" borderId="5" xfId="0" applyFont="1" applyBorder="1" applyAlignment="1">
      <alignment horizontal="center" vertical="center" wrapText="1"/>
    </xf>
    <xf numFmtId="0" fontId="50" fillId="0" borderId="24" xfId="0" applyFont="1" applyBorder="1" applyAlignment="1">
      <alignment horizontal="center" vertical="center" wrapText="1"/>
    </xf>
    <xf numFmtId="0" fontId="53" fillId="0" borderId="24" xfId="0" applyFont="1" applyBorder="1" applyAlignment="1">
      <alignment horizontal="left" vertical="center" wrapText="1"/>
    </xf>
    <xf numFmtId="0" fontId="52" fillId="2" borderId="5" xfId="0" applyFont="1" applyFill="1" applyBorder="1" applyAlignment="1">
      <alignment horizontal="center" vertical="center" wrapText="1"/>
    </xf>
    <xf numFmtId="0" fontId="50" fillId="0" borderId="25" xfId="0" applyFont="1" applyBorder="1" applyAlignment="1">
      <alignment horizontal="left" vertical="center" wrapText="1"/>
    </xf>
    <xf numFmtId="0" fontId="53" fillId="0" borderId="25" xfId="0" applyFont="1" applyBorder="1" applyAlignment="1">
      <alignment horizontal="left" vertical="center" wrapText="1"/>
    </xf>
    <xf numFmtId="0" fontId="53" fillId="0" borderId="23" xfId="0" applyFont="1" applyBorder="1" applyAlignment="1">
      <alignment horizontal="left" vertical="center" wrapText="1"/>
    </xf>
    <xf numFmtId="0" fontId="52" fillId="2" borderId="6" xfId="0" applyFont="1" applyFill="1" applyBorder="1" applyAlignment="1">
      <alignment horizontal="left" vertical="center" wrapText="1"/>
    </xf>
    <xf numFmtId="0" fontId="52" fillId="2" borderId="5" xfId="0" applyFont="1" applyFill="1" applyBorder="1" applyAlignment="1">
      <alignment horizontal="left" vertical="center" wrapText="1"/>
    </xf>
    <xf numFmtId="0" fontId="50" fillId="0" borderId="23" xfId="0" applyFont="1" applyBorder="1" applyAlignment="1">
      <alignment horizontal="left" vertical="center" wrapText="1"/>
    </xf>
    <xf numFmtId="0" fontId="50" fillId="0" borderId="25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</cellXfs>
  <cellStyles count="431">
    <cellStyle name="20% - Accent1 2" xfId="5"/>
    <cellStyle name="20% - Accent1 2 2" xfId="6"/>
    <cellStyle name="20% - Accent2 2" xfId="7"/>
    <cellStyle name="20% - Accent2 2 2" xfId="8"/>
    <cellStyle name="20% - Accent3 2" xfId="9"/>
    <cellStyle name="20% - Accent3 2 2" xfId="10"/>
    <cellStyle name="20% - Accent4 2" xfId="11"/>
    <cellStyle name="20% - Accent4 2 2" xfId="12"/>
    <cellStyle name="20% - Accent5 2" xfId="13"/>
    <cellStyle name="20% - Accent5 2 2" xfId="14"/>
    <cellStyle name="20% - Accent6 2" xfId="15"/>
    <cellStyle name="20% - Accent6 2 2" xfId="16"/>
    <cellStyle name="20% - Акцент1" xfId="17"/>
    <cellStyle name="20% - Акцент2" xfId="18"/>
    <cellStyle name="20% - Акцент3" xfId="19"/>
    <cellStyle name="20% - Акцент4" xfId="20"/>
    <cellStyle name="20% - Акцент5" xfId="21"/>
    <cellStyle name="20% - Акцент6" xfId="22"/>
    <cellStyle name="40% - Accent1 2" xfId="23"/>
    <cellStyle name="40% - Accent1 2 2" xfId="24"/>
    <cellStyle name="40% - Accent2 2" xfId="25"/>
    <cellStyle name="40% - Accent2 2 2" xfId="26"/>
    <cellStyle name="40% - Accent3 2" xfId="27"/>
    <cellStyle name="40% - Accent3 2 2" xfId="28"/>
    <cellStyle name="40% - Accent4 2" xfId="29"/>
    <cellStyle name="40% - Accent4 2 2" xfId="30"/>
    <cellStyle name="40% - Accent5 2" xfId="31"/>
    <cellStyle name="40% - Accent5 2 2" xfId="32"/>
    <cellStyle name="40% - Accent6 2" xfId="33"/>
    <cellStyle name="40% - Accent6 2 2" xfId="34"/>
    <cellStyle name="40% - Акцент1" xfId="35"/>
    <cellStyle name="40% - Акцент2" xfId="36"/>
    <cellStyle name="40% - Акцент3" xfId="37"/>
    <cellStyle name="40% - Акцент4" xfId="38"/>
    <cellStyle name="40% - Акцент5" xfId="39"/>
    <cellStyle name="40% - Акцент6" xfId="40"/>
    <cellStyle name="60% - Accent1 2" xfId="41"/>
    <cellStyle name="60% - Accent1 2 2" xfId="42"/>
    <cellStyle name="60% - Accent2 2" xfId="43"/>
    <cellStyle name="60% - Accent2 2 2" xfId="44"/>
    <cellStyle name="60% - Accent3 2" xfId="45"/>
    <cellStyle name="60% - Accent3 2 2" xfId="46"/>
    <cellStyle name="60% - Accent4 2" xfId="47"/>
    <cellStyle name="60% - Accent4 2 2" xfId="48"/>
    <cellStyle name="60% - Accent5 2" xfId="49"/>
    <cellStyle name="60% - Accent5 2 2" xfId="50"/>
    <cellStyle name="60% - Accent6 2" xfId="51"/>
    <cellStyle name="60% - Accent6 2 2" xfId="52"/>
    <cellStyle name="60% - Акцент1" xfId="53"/>
    <cellStyle name="60% - Акцент2" xfId="54"/>
    <cellStyle name="60% - Акцент3" xfId="55"/>
    <cellStyle name="60% - Акцент4" xfId="56"/>
    <cellStyle name="60% - Акцент5" xfId="57"/>
    <cellStyle name="60% - Акцент6" xfId="58"/>
    <cellStyle name="Accent1 2" xfId="59"/>
    <cellStyle name="Accent1 2 2" xfId="60"/>
    <cellStyle name="Accent2 2" xfId="61"/>
    <cellStyle name="Accent2 2 2" xfId="62"/>
    <cellStyle name="Accent3 2" xfId="63"/>
    <cellStyle name="Accent3 2 2" xfId="64"/>
    <cellStyle name="Accent4 2" xfId="65"/>
    <cellStyle name="Accent4 2 2" xfId="66"/>
    <cellStyle name="Accent5 2" xfId="67"/>
    <cellStyle name="Accent5 2 2" xfId="68"/>
    <cellStyle name="Accent6 2" xfId="69"/>
    <cellStyle name="Accent6 2 2" xfId="70"/>
    <cellStyle name="Bad 2" xfId="71"/>
    <cellStyle name="Bad 2 2" xfId="72"/>
    <cellStyle name="Calculation 2" xfId="73"/>
    <cellStyle name="Calculation 2 2" xfId="74"/>
    <cellStyle name="Check Cell 2" xfId="75"/>
    <cellStyle name="Check Cell 2 2" xfId="76"/>
    <cellStyle name="Comma" xfId="430" builtinId="3"/>
    <cellStyle name="Comma [0] 2" xfId="77"/>
    <cellStyle name="Comma 10" xfId="78"/>
    <cellStyle name="Comma 2" xfId="79"/>
    <cellStyle name="Comma 2 2" xfId="80"/>
    <cellStyle name="Comma 3" xfId="81"/>
    <cellStyle name="Comma 3 2" xfId="82"/>
    <cellStyle name="Comma 3 2 2" xfId="83"/>
    <cellStyle name="Comma 3 3" xfId="84"/>
    <cellStyle name="Comma 3 3 2" xfId="85"/>
    <cellStyle name="Comma 3 4" xfId="86"/>
    <cellStyle name="Comma 4" xfId="87"/>
    <cellStyle name="Comma 5" xfId="88"/>
    <cellStyle name="Comma 6" xfId="89"/>
    <cellStyle name="Comma 7" xfId="90"/>
    <cellStyle name="Comma 8" xfId="91"/>
    <cellStyle name="Comma 9" xfId="92"/>
    <cellStyle name="Comma0" xfId="93"/>
    <cellStyle name="Currency" xfId="1" builtinId="4"/>
    <cellStyle name="Currency [0] 2" xfId="94"/>
    <cellStyle name="Currency 10" xfId="95"/>
    <cellStyle name="Currency 11" xfId="96"/>
    <cellStyle name="Currency 12" xfId="97"/>
    <cellStyle name="Currency 2" xfId="98"/>
    <cellStyle name="Currency 3" xfId="99"/>
    <cellStyle name="Currency 4" xfId="100"/>
    <cellStyle name="Currency 5" xfId="101"/>
    <cellStyle name="Currency 6" xfId="102"/>
    <cellStyle name="Currency 7" xfId="103"/>
    <cellStyle name="Currency 8" xfId="104"/>
    <cellStyle name="Currency 9" xfId="105"/>
    <cellStyle name="Currency0" xfId="106"/>
    <cellStyle name="Date" xfId="107"/>
    <cellStyle name="Date 2" xfId="108"/>
    <cellStyle name="Euro" xfId="109"/>
    <cellStyle name="Euro 2" xfId="110"/>
    <cellStyle name="Explanatory Text 2" xfId="111"/>
    <cellStyle name="Explanatory Text 2 2" xfId="112"/>
    <cellStyle name="Fixed" xfId="113"/>
    <cellStyle name="Fixed 2" xfId="114"/>
    <cellStyle name="Good 2" xfId="115"/>
    <cellStyle name="Good 2 2" xfId="116"/>
    <cellStyle name="Heading 1 2" xfId="117"/>
    <cellStyle name="Heading 1 2 2" xfId="118"/>
    <cellStyle name="Heading 2 2" xfId="119"/>
    <cellStyle name="Heading 2 2 2" xfId="120"/>
    <cellStyle name="Heading 3 2" xfId="121"/>
    <cellStyle name="Heading 3 2 2" xfId="122"/>
    <cellStyle name="Heading 4 2" xfId="123"/>
    <cellStyle name="Heading 4 2 2" xfId="124"/>
    <cellStyle name="Hyperlink 2" xfId="125"/>
    <cellStyle name="Hyperlink 2 2" xfId="126"/>
    <cellStyle name="Hyperlink 3" xfId="127"/>
    <cellStyle name="Input 2" xfId="128"/>
    <cellStyle name="Input 2 2" xfId="129"/>
    <cellStyle name="Linked Cell 2" xfId="130"/>
    <cellStyle name="Linked Cell 2 2" xfId="131"/>
    <cellStyle name="Neutral 2" xfId="132"/>
    <cellStyle name="Neutral 2 2" xfId="133"/>
    <cellStyle name="Normal" xfId="0" builtinId="0"/>
    <cellStyle name="Normal 10" xfId="134"/>
    <cellStyle name="Normal 10 2" xfId="135"/>
    <cellStyle name="Normal 10 2 2" xfId="136"/>
    <cellStyle name="Normal 10 2 2 2" xfId="137"/>
    <cellStyle name="Normal 10 2 2_КС_ КОСТ_ГЛ.КЛОН 1- част Интер.-обоб.-с наст." xfId="138"/>
    <cellStyle name="Normal 10 2 3" xfId="139"/>
    <cellStyle name="Normal 10 2_КС_ КОСТ_ГЛ.КЛОН 1- част Интер.-обоб.-с наст." xfId="140"/>
    <cellStyle name="Normal 10 3" xfId="141"/>
    <cellStyle name="Normal 10 3 2" xfId="142"/>
    <cellStyle name="Normal 10 3_КС_ КОСТ_ГЛ.КЛОН 1- част Интер.-обоб.-с наст." xfId="143"/>
    <cellStyle name="Normal 10 4" xfId="144"/>
    <cellStyle name="Normal 10_КС_ КОСТ_ГЛ.КЛОН 1- част Интер.-обоб.-с наст." xfId="145"/>
    <cellStyle name="Normal 11" xfId="146"/>
    <cellStyle name="Normal 11 2" xfId="147"/>
    <cellStyle name="Normal 11 2 2" xfId="148"/>
    <cellStyle name="Normal 11 2_КС_ КОСТ_ГЛ.КЛОН 1- част Интер.-обоб.-с наст." xfId="149"/>
    <cellStyle name="Normal 11 3" xfId="150"/>
    <cellStyle name="Normal 11_КС_ КОСТ_ГЛ.КЛОН 1- част Интер.-обоб.-с наст." xfId="151"/>
    <cellStyle name="Normal 12" xfId="152"/>
    <cellStyle name="Normal 12 2" xfId="153"/>
    <cellStyle name="Normal 12 2 2" xfId="154"/>
    <cellStyle name="Normal 12 2_КС_ КОСТ_ГЛ.КЛОН 1- част Интер.-обоб.-с наст." xfId="155"/>
    <cellStyle name="Normal 12 3" xfId="156"/>
    <cellStyle name="Normal 12_КС_ КОСТ_ГЛ.КЛОН 1- част Интер.-обоб.-с наст." xfId="157"/>
    <cellStyle name="Normal 13" xfId="158"/>
    <cellStyle name="Normal 13 2" xfId="159"/>
    <cellStyle name="Normal 13_КС_ КОСТ_ГЛ.КЛОН 1- част Интер.-обоб.-с наст." xfId="160"/>
    <cellStyle name="Normal 14" xfId="161"/>
    <cellStyle name="Normal 14 2" xfId="162"/>
    <cellStyle name="Normal 14_КС_ КОСТ_ГЛ.КЛОН 1- част Интер.-обоб.-с наст." xfId="163"/>
    <cellStyle name="Normal 15" xfId="164"/>
    <cellStyle name="Normal 15 2" xfId="165"/>
    <cellStyle name="Normal 15_КС_ КОСТ_ГЛ.КЛОН 1- част Интер.-обоб.-с наст." xfId="166"/>
    <cellStyle name="Normal 16" xfId="167"/>
    <cellStyle name="Normal 16 2" xfId="168"/>
    <cellStyle name="Normal 16_КС_ КОСТ_ГЛ.КЛОН 1- част Интер.-обоб.-с наст." xfId="169"/>
    <cellStyle name="Normal 17" xfId="170"/>
    <cellStyle name="Normal 17 2" xfId="171"/>
    <cellStyle name="Normal 17_КС_ КОСТ_ГЛ.КЛОН 1- част Интер.-обоб.-с наст." xfId="172"/>
    <cellStyle name="Normal 18" xfId="173"/>
    <cellStyle name="Normal 18 2" xfId="174"/>
    <cellStyle name="Normal 18_КС_ КОСТ_ГЛ.КЛОН 1- част Интер.-обоб.-с наст." xfId="175"/>
    <cellStyle name="Normal 19" xfId="176"/>
    <cellStyle name="Normal 19 2" xfId="177"/>
    <cellStyle name="Normal 19 2 2" xfId="178"/>
    <cellStyle name="Normal 19 2 3" xfId="179"/>
    <cellStyle name="Normal 19 2_КС_ КОСТ_ГЛ.КЛОН 1- част Интер.-обоб.-с наст." xfId="180"/>
    <cellStyle name="Normal 19 3" xfId="181"/>
    <cellStyle name="Normal 19_КС_ КОСТ_ГЛ.КЛОН 1- част Интер.-обоб.-с наст." xfId="182"/>
    <cellStyle name="Normal 2" xfId="3"/>
    <cellStyle name="Normal 2 2" xfId="183"/>
    <cellStyle name="Normal 2 2 2" xfId="184"/>
    <cellStyle name="Normal 2 2 2 2" xfId="185"/>
    <cellStyle name="Normal 2 2 2 2 2" xfId="186"/>
    <cellStyle name="Normal 2 2 2 2 2 2" xfId="187"/>
    <cellStyle name="Normal 2 2 2 2 2 2 2" xfId="188"/>
    <cellStyle name="Normal 2 2 2 2 2 2 2 2" xfId="189"/>
    <cellStyle name="Normal 2 2 2 2 2 2 2 2 2" xfId="190"/>
    <cellStyle name="Normal 2 2 2 2 2 2 2 2 2 2" xfId="191"/>
    <cellStyle name="Normal 2 2 2 2 2 2 3" xfId="192"/>
    <cellStyle name="Normal 2 2 2 2 2 3" xfId="193"/>
    <cellStyle name="Normal 2 2 2 2 3" xfId="194"/>
    <cellStyle name="Normal 2 2 2 2 4" xfId="195"/>
    <cellStyle name="Normal 2 2 2 3" xfId="196"/>
    <cellStyle name="Normal 2 2 2 4" xfId="197"/>
    <cellStyle name="Normal 2 2 2 5" xfId="198"/>
    <cellStyle name="Normal 2 2 3" xfId="199"/>
    <cellStyle name="Normal 2 2 4" xfId="200"/>
    <cellStyle name="Normal 2 2 5" xfId="201"/>
    <cellStyle name="Normal 2 3" xfId="202"/>
    <cellStyle name="Normal 2 3 2" xfId="203"/>
    <cellStyle name="Normal 2 4" xfId="204"/>
    <cellStyle name="Normal 2 4 2" xfId="205"/>
    <cellStyle name="Normal 2 5" xfId="206"/>
    <cellStyle name="Normal 2 6" xfId="207"/>
    <cellStyle name="Normal 2 7" xfId="208"/>
    <cellStyle name="Normal 2 8" xfId="209"/>
    <cellStyle name="Normal 2 9" xfId="210"/>
    <cellStyle name="Normal 2 92" xfId="211"/>
    <cellStyle name="Normal 20" xfId="212"/>
    <cellStyle name="Normal 20 2" xfId="213"/>
    <cellStyle name="Normal 20_КС_ КОСТ_ГЛ.КЛОН 1- част Интер.-обоб.-с наст." xfId="214"/>
    <cellStyle name="Normal 21" xfId="215"/>
    <cellStyle name="Normal 21 2" xfId="216"/>
    <cellStyle name="Normal 21_КС_ КОСТ_ГЛ.КЛОН 1- част Интер.-обоб.-с наст." xfId="217"/>
    <cellStyle name="Normal 22" xfId="218"/>
    <cellStyle name="Normal 22 2" xfId="219"/>
    <cellStyle name="Normal 22_КС_ КОСТ_ГЛ.КЛОН 1- част Интер.-обоб.-с наст." xfId="220"/>
    <cellStyle name="Normal 23" xfId="221"/>
    <cellStyle name="Normal 23 2" xfId="222"/>
    <cellStyle name="Normal 23_КС_ КОСТ_ГЛ.КЛОН 1- част Интер.-обоб.-с наст." xfId="223"/>
    <cellStyle name="Normal 24" xfId="224"/>
    <cellStyle name="Normal 24 2" xfId="225"/>
    <cellStyle name="Normal 24_КС_ КОСТ_ГЛ.КЛОН 1- част Интер.-обоб.-с наст." xfId="226"/>
    <cellStyle name="Normal 25" xfId="227"/>
    <cellStyle name="Normal 25 2" xfId="228"/>
    <cellStyle name="Normal 26" xfId="229"/>
    <cellStyle name="Normal 26 2" xfId="230"/>
    <cellStyle name="Normal 26_КС_ КОСТ_ГЛ.КЛОН 1- част Интер.-обоб.-с наст." xfId="231"/>
    <cellStyle name="Normal 27" xfId="232"/>
    <cellStyle name="Normal 27 2" xfId="233"/>
    <cellStyle name="Normal 27 3" xfId="234"/>
    <cellStyle name="Normal 27_КС_ КОСТ_ГЛ.КЛОН 1- част Интер.-обоб.-с наст." xfId="235"/>
    <cellStyle name="Normal 28" xfId="236"/>
    <cellStyle name="Normal 28 2" xfId="237"/>
    <cellStyle name="Normal 28 3" xfId="238"/>
    <cellStyle name="Normal 28_КС_ КОСТ_ГЛ.КЛОН 1- част Интер.-обоб.-с наст." xfId="239"/>
    <cellStyle name="Normal 29" xfId="240"/>
    <cellStyle name="Normal 3" xfId="241"/>
    <cellStyle name="Normal 3 2" xfId="242"/>
    <cellStyle name="Normal 3 3" xfId="243"/>
    <cellStyle name="Normal 3 4" xfId="244"/>
    <cellStyle name="Normal 3 5" xfId="245"/>
    <cellStyle name="Normal 3 5 2" xfId="246"/>
    <cellStyle name="Normal 30" xfId="247"/>
    <cellStyle name="Normal 30 2" xfId="248"/>
    <cellStyle name="Normal 30_КС_ КОСТ_ГЛ.КЛОН 1- част Интер.-обоб.-с наст." xfId="249"/>
    <cellStyle name="Normal 31" xfId="250"/>
    <cellStyle name="Normal 31 2" xfId="251"/>
    <cellStyle name="Normal 31_КС_ КОСТ_ГЛ.КЛОН 1- част Интер.-обоб.-с наст." xfId="252"/>
    <cellStyle name="Normal 32" xfId="253"/>
    <cellStyle name="Normal 32 2" xfId="254"/>
    <cellStyle name="Normal 32_КС_ КОСТ_ГЛ.КЛОН 1- част Интер.-обоб.-с наст." xfId="255"/>
    <cellStyle name="Normal 33" xfId="256"/>
    <cellStyle name="Normal 33 2" xfId="257"/>
    <cellStyle name="Normal 33_КС_ КОСТ_ГЛ.КЛОН 1- част Интер.-обоб.-с наст." xfId="258"/>
    <cellStyle name="Normal 34" xfId="259"/>
    <cellStyle name="Normal 34 2" xfId="260"/>
    <cellStyle name="Normal 34_КС_ КОСТ_ГЛ.КЛОН 1- част Интер.-обоб.-с наст." xfId="261"/>
    <cellStyle name="Normal 35" xfId="262"/>
    <cellStyle name="Normal 35 2" xfId="263"/>
    <cellStyle name="Normal 35_КС_ КОСТ_ГЛ.КЛОН 1- част Интер.-обоб.-с наст." xfId="264"/>
    <cellStyle name="Normal 36" xfId="265"/>
    <cellStyle name="Normal 37" xfId="266"/>
    <cellStyle name="Normal 38" xfId="267"/>
    <cellStyle name="Normal 39" xfId="268"/>
    <cellStyle name="Normal 4" xfId="269"/>
    <cellStyle name="Normal 4 2" xfId="270"/>
    <cellStyle name="Normal 4 2 2" xfId="271"/>
    <cellStyle name="Normal 40" xfId="272"/>
    <cellStyle name="Normal 40 2" xfId="273"/>
    <cellStyle name="Normal 40_КС_ КОСТ_ГЛ.КЛОН 1- част Интер.-обоб.-с наст." xfId="274"/>
    <cellStyle name="Normal 41" xfId="275"/>
    <cellStyle name="Normal 41 2" xfId="276"/>
    <cellStyle name="Normal 41 2 2" xfId="277"/>
    <cellStyle name="Normal 41 2 2 2" xfId="278"/>
    <cellStyle name="Normal 41 2 3" xfId="279"/>
    <cellStyle name="Normal 41 3" xfId="280"/>
    <cellStyle name="Normal 41 3 2" xfId="281"/>
    <cellStyle name="Normal 41 4" xfId="282"/>
    <cellStyle name="Normal 41_КС_ КОСТ_ГЛ.КЛОН 1- част Интер.-обоб.-с наст." xfId="283"/>
    <cellStyle name="Normal 42" xfId="284"/>
    <cellStyle name="Normal 42 2" xfId="285"/>
    <cellStyle name="Normal 42 2 2" xfId="286"/>
    <cellStyle name="Normal 42 2_КС_ КОСТ_ГЛ.КЛОН 1- част Интер.-обоб.-с наст." xfId="287"/>
    <cellStyle name="Normal 42_КС_ КОСТ_ГЛ.КЛОН 1- част Интер.-обоб.-с наст." xfId="288"/>
    <cellStyle name="Normal 43" xfId="289"/>
    <cellStyle name="Normal 44" xfId="290"/>
    <cellStyle name="Normal 45" xfId="291"/>
    <cellStyle name="Normal 46" xfId="292"/>
    <cellStyle name="Normal 47" xfId="293"/>
    <cellStyle name="Normal 48" xfId="294"/>
    <cellStyle name="Normal 49" xfId="295"/>
    <cellStyle name="Normal 5" xfId="296"/>
    <cellStyle name="Normal 5 2" xfId="297"/>
    <cellStyle name="Normal 5 2 2" xfId="298"/>
    <cellStyle name="Normal 5 2 2 2" xfId="299"/>
    <cellStyle name="Normal 5 2 3" xfId="300"/>
    <cellStyle name="Normal 5 3" xfId="301"/>
    <cellStyle name="Normal 5 3 2" xfId="302"/>
    <cellStyle name="Normal 5 3 2 2" xfId="303"/>
    <cellStyle name="Normal 5 3 3" xfId="304"/>
    <cellStyle name="Normal 5 4" xfId="305"/>
    <cellStyle name="Normal 5 5" xfId="306"/>
    <cellStyle name="Normal 5 5 2" xfId="307"/>
    <cellStyle name="Normal 5 6" xfId="308"/>
    <cellStyle name="Normal 5_КС_ КОСТ_ГЛ.КЛОН 1- част Интер.-обоб.-с наст." xfId="309"/>
    <cellStyle name="Normal 50" xfId="310"/>
    <cellStyle name="Normal 50 2" xfId="311"/>
    <cellStyle name="Normal 51" xfId="312"/>
    <cellStyle name="Normal 52" xfId="313"/>
    <cellStyle name="Normal 53" xfId="314"/>
    <cellStyle name="Normal 54" xfId="2"/>
    <cellStyle name="Normal 54 2" xfId="4"/>
    <cellStyle name="Normal 55" xfId="315"/>
    <cellStyle name="Normal 56" xfId="316"/>
    <cellStyle name="Normal 57" xfId="317"/>
    <cellStyle name="Normal 58" xfId="318"/>
    <cellStyle name="Normal 59" xfId="319"/>
    <cellStyle name="Normal 6" xfId="320"/>
    <cellStyle name="Normal 6 10" xfId="321"/>
    <cellStyle name="Normal 6 2" xfId="322"/>
    <cellStyle name="Normal 6 2 2" xfId="323"/>
    <cellStyle name="Normal 6 2 2 2" xfId="324"/>
    <cellStyle name="Normal 6 2 2_КС_ КОСТ_ГЛ.КЛОН 1- част Интер.-обоб.-с наст." xfId="325"/>
    <cellStyle name="Normal 6 2 3" xfId="326"/>
    <cellStyle name="Normal 6 2_КС_ КОСТ_ГЛ.КЛОН 1- част Интер.-обоб.-с наст." xfId="327"/>
    <cellStyle name="Normal 6 3" xfId="328"/>
    <cellStyle name="Normal 6 3 2" xfId="329"/>
    <cellStyle name="Normal 6 3_КС_ КОСТ_ГЛ.КЛОН 1- част Интер.-обоб.-с наст." xfId="330"/>
    <cellStyle name="Normal 6 4" xfId="331"/>
    <cellStyle name="Normal 6 5" xfId="332"/>
    <cellStyle name="Normal 6 6" xfId="333"/>
    <cellStyle name="Normal 6 7" xfId="334"/>
    <cellStyle name="Normal 6 8" xfId="335"/>
    <cellStyle name="Normal 6 9" xfId="336"/>
    <cellStyle name="Normal 6_КС_ КОСТ_ГЛ.КЛОН 1- част Интер.-обоб.-с наст." xfId="337"/>
    <cellStyle name="Normal 60" xfId="338"/>
    <cellStyle name="Normal 61" xfId="339"/>
    <cellStyle name="Normal 62" xfId="340"/>
    <cellStyle name="Normal 63" xfId="341"/>
    <cellStyle name="Normal 64" xfId="342"/>
    <cellStyle name="Normal 64 2" xfId="343"/>
    <cellStyle name="Normal 65" xfId="344"/>
    <cellStyle name="Normal 65 2" xfId="345"/>
    <cellStyle name="Normal 66" xfId="346"/>
    <cellStyle name="Normal 66 2" xfId="347"/>
    <cellStyle name="Normal 67" xfId="348"/>
    <cellStyle name="Normal 67 2" xfId="349"/>
    <cellStyle name="Normal 68" xfId="350"/>
    <cellStyle name="Normal 69" xfId="351"/>
    <cellStyle name="Normal 7" xfId="352"/>
    <cellStyle name="Normal 70" xfId="353"/>
    <cellStyle name="Normal 71" xfId="354"/>
    <cellStyle name="Normal 72" xfId="355"/>
    <cellStyle name="Normal 73" xfId="356"/>
    <cellStyle name="Normal 74" xfId="357"/>
    <cellStyle name="Normal 75" xfId="358"/>
    <cellStyle name="Normal 76" xfId="359"/>
    <cellStyle name="Normal 77" xfId="428"/>
    <cellStyle name="Normal 78" xfId="429"/>
    <cellStyle name="Normal 8" xfId="360"/>
    <cellStyle name="Normal 8 2" xfId="361"/>
    <cellStyle name="Normal 8 2 2" xfId="362"/>
    <cellStyle name="Normal 8 2 2 2" xfId="363"/>
    <cellStyle name="Normal 8 2 2_КС_ КОСТ_ГЛ.КЛОН 1- част Интер.-обоб.-с наст." xfId="364"/>
    <cellStyle name="Normal 8 2 3" xfId="365"/>
    <cellStyle name="Normal 8 2_КС_ КОСТ_ГЛ.КЛОН 1- част Интер.-обоб.-с наст." xfId="366"/>
    <cellStyle name="Normal 8 3" xfId="367"/>
    <cellStyle name="Normal 8 3 2" xfId="368"/>
    <cellStyle name="Normal 8 3_КС_ КОСТ_ГЛ.КЛОН 1- част Интер.-обоб.-с наст." xfId="369"/>
    <cellStyle name="Normal 8 4" xfId="370"/>
    <cellStyle name="Normal 8 5" xfId="371"/>
    <cellStyle name="Normal 8 6" xfId="372"/>
    <cellStyle name="Normal 8_КС_ КОСТ_ГЛ.КЛОН 1- част Интер.-обоб.-с наст." xfId="373"/>
    <cellStyle name="Normal 9" xfId="374"/>
    <cellStyle name="normální_aj_all" xfId="375"/>
    <cellStyle name="Note 2" xfId="376"/>
    <cellStyle name="Note 2 2" xfId="377"/>
    <cellStyle name="Output 2" xfId="378"/>
    <cellStyle name="Output 2 2" xfId="379"/>
    <cellStyle name="Percent 2" xfId="380"/>
    <cellStyle name="Percent 2 2" xfId="381"/>
    <cellStyle name="Percent 2 3" xfId="382"/>
    <cellStyle name="Percent 3" xfId="383"/>
    <cellStyle name="Percent 3 2" xfId="384"/>
    <cellStyle name="Percent 3 3" xfId="385"/>
    <cellStyle name="Percent 4" xfId="386"/>
    <cellStyle name="Percent 4 2" xfId="387"/>
    <cellStyle name="Percent 4 2 2" xfId="388"/>
    <cellStyle name="Percent 4 2 2 2" xfId="389"/>
    <cellStyle name="Percent 4 2 3" xfId="390"/>
    <cellStyle name="Percent 4 3" xfId="391"/>
    <cellStyle name="Percent 4 3 2" xfId="392"/>
    <cellStyle name="Percent 4 4" xfId="393"/>
    <cellStyle name="Percent 5" xfId="394"/>
    <cellStyle name="Percent 6" xfId="395"/>
    <cellStyle name="Standard_Cash-flow" xfId="396"/>
    <cellStyle name="Title 2" xfId="397"/>
    <cellStyle name="Title 2 2" xfId="398"/>
    <cellStyle name="Total 2" xfId="399"/>
    <cellStyle name="Total 2 2" xfId="400"/>
    <cellStyle name="Warning Text 2" xfId="401"/>
    <cellStyle name="Warning Text 2 2" xfId="402"/>
    <cellStyle name="Акцент1" xfId="403"/>
    <cellStyle name="Акцент2" xfId="404"/>
    <cellStyle name="Акцент3" xfId="405"/>
    <cellStyle name="Акцент4" xfId="406"/>
    <cellStyle name="Акцент5" xfId="407"/>
    <cellStyle name="Акцент6" xfId="408"/>
    <cellStyle name="Бележка" xfId="409"/>
    <cellStyle name="Вход" xfId="410"/>
    <cellStyle name="Добър" xfId="411"/>
    <cellStyle name="Заглавие" xfId="412"/>
    <cellStyle name="Заглавие 1" xfId="413"/>
    <cellStyle name="Заглавие 2" xfId="414"/>
    <cellStyle name="Заглавие 3" xfId="415"/>
    <cellStyle name="Заглавие 4" xfId="416"/>
    <cellStyle name="Изход" xfId="417"/>
    <cellStyle name="Изчисление" xfId="418"/>
    <cellStyle name="Контролна клетка" xfId="419"/>
    <cellStyle name="Лош" xfId="420"/>
    <cellStyle name="Неутрален" xfId="421"/>
    <cellStyle name="Нормален 2" xfId="422"/>
    <cellStyle name="Нормален 3" xfId="423"/>
    <cellStyle name="Обяснителен текст" xfId="424"/>
    <cellStyle name="Предупредителен текст" xfId="425"/>
    <cellStyle name="Свързана клетка" xfId="426"/>
    <cellStyle name="Сума" xfId="4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5_RUSE\02_FAZA%20II\01_WSS%20-%20Ruse\03_WSS_Detailed%20-%20Rating%20system%20-%20town%20of%20Ruse_rev00-24.03.2017-%20VO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 WSS"/>
      <sheetName val="OPE 2007-13"/>
      <sheetName val="Извън проект"/>
      <sheetName val="OPE 2007-13 използвани"/>
      <sheetName val="Технически данни-16,06,2018"/>
      <sheetName val="TE WATER"/>
      <sheetName val="OM costs"/>
      <sheetName val="Русе - детайлени мрежи "/>
      <sheetName val="1. Curk Nezav"/>
      <sheetName val="2. Cgr Chast"/>
      <sheetName val="3.1. Agl. Ruse"/>
      <sheetName val="3.2. Agl. Ruse-rev 00"/>
      <sheetName val="4. Sr. Kul i Dol"/>
      <sheetName val="Тежест на Проекта"/>
      <sheetName val="RISK 1"/>
      <sheetName val="RISK VAR"/>
      <sheetName val="2. Curkovna Nez"/>
      <sheetName val="3.2. Agl. Ru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N7">
            <v>0</v>
          </cell>
        </row>
      </sheetData>
      <sheetData sheetId="11">
        <row r="53">
          <cell r="J53" t="str">
            <v>Водомерни шахти</v>
          </cell>
        </row>
        <row r="54">
          <cell r="J54" t="str">
            <v>Система за повишаване на налягането- ПС Здравец ( доставка и монтаж на  цялостно съоръжение за подземен монтаж) Q=80 l/s  и H-50m</v>
          </cell>
        </row>
        <row r="55">
          <cell r="N55">
            <v>0</v>
          </cell>
          <cell r="O55">
            <v>0</v>
          </cell>
        </row>
        <row r="56">
          <cell r="N56">
            <v>0</v>
          </cell>
          <cell r="O56">
            <v>0</v>
          </cell>
        </row>
        <row r="57">
          <cell r="N57">
            <v>0</v>
          </cell>
          <cell r="O57">
            <v>0</v>
          </cell>
        </row>
        <row r="58">
          <cell r="N58">
            <v>0</v>
          </cell>
          <cell r="O58">
            <v>0</v>
          </cell>
        </row>
        <row r="59">
          <cell r="N59">
            <v>0</v>
          </cell>
          <cell r="O59">
            <v>0</v>
          </cell>
        </row>
        <row r="60">
          <cell r="N60">
            <v>0</v>
          </cell>
          <cell r="O60">
            <v>0</v>
          </cell>
        </row>
        <row r="61">
          <cell r="N61">
            <v>0</v>
          </cell>
          <cell r="O61">
            <v>0</v>
          </cell>
        </row>
        <row r="62">
          <cell r="N62">
            <v>0</v>
          </cell>
          <cell r="O62">
            <v>0</v>
          </cell>
        </row>
        <row r="63">
          <cell r="N63">
            <v>0</v>
          </cell>
          <cell r="O63">
            <v>0</v>
          </cell>
        </row>
        <row r="64">
          <cell r="N64">
            <v>0</v>
          </cell>
          <cell r="O64">
            <v>0</v>
          </cell>
        </row>
        <row r="65">
          <cell r="N65">
            <v>0</v>
          </cell>
          <cell r="O65">
            <v>0</v>
          </cell>
        </row>
      </sheetData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view="pageBreakPreview" zoomScaleNormal="100" zoomScaleSheetLayoutView="100" workbookViewId="0">
      <selection activeCell="E10" sqref="E10"/>
    </sheetView>
  </sheetViews>
  <sheetFormatPr defaultRowHeight="15" x14ac:dyDescent="0.25"/>
  <cols>
    <col min="1" max="1" width="5.140625" style="4" customWidth="1"/>
    <col min="2" max="2" width="61.7109375" style="4" customWidth="1"/>
    <col min="3" max="3" width="20.7109375" style="4" customWidth="1"/>
    <col min="4" max="4" width="24.140625" style="4" customWidth="1"/>
    <col min="5" max="5" width="25.28515625" customWidth="1"/>
    <col min="11" max="11" width="17.7109375" bestFit="1" customWidth="1"/>
  </cols>
  <sheetData>
    <row r="1" spans="1:11" ht="21" customHeight="1" x14ac:dyDescent="0.25">
      <c r="A1" s="53" t="s">
        <v>22</v>
      </c>
      <c r="B1" s="54"/>
      <c r="C1" s="54"/>
      <c r="D1" s="55"/>
    </row>
    <row r="2" spans="1:11" ht="15" customHeight="1" x14ac:dyDescent="0.25">
      <c r="A2" s="49" t="s">
        <v>9</v>
      </c>
      <c r="B2" s="50" t="s">
        <v>10</v>
      </c>
      <c r="C2" s="51" t="s">
        <v>49</v>
      </c>
      <c r="D2" s="51" t="s">
        <v>50</v>
      </c>
    </row>
    <row r="3" spans="1:11" ht="27" customHeight="1" x14ac:dyDescent="0.25">
      <c r="A3" s="49"/>
      <c r="B3" s="50"/>
      <c r="C3" s="52"/>
      <c r="D3" s="52"/>
    </row>
    <row r="4" spans="1:11" ht="45" customHeight="1" x14ac:dyDescent="0.25">
      <c r="A4" s="18">
        <v>1</v>
      </c>
      <c r="B4" s="16" t="s">
        <v>15</v>
      </c>
      <c r="C4" s="45"/>
      <c r="D4" s="35">
        <v>572690.31999999995</v>
      </c>
    </row>
    <row r="5" spans="1:11" ht="60" customHeight="1" x14ac:dyDescent="0.25">
      <c r="A5" s="18">
        <v>2</v>
      </c>
      <c r="B5" s="5" t="s">
        <v>11</v>
      </c>
      <c r="C5" s="45">
        <f>'2. Chast Vodoprovodna'!G67</f>
        <v>0</v>
      </c>
      <c r="D5" s="35">
        <v>19312364.84</v>
      </c>
    </row>
    <row r="6" spans="1:11" ht="51" customHeight="1" x14ac:dyDescent="0.25">
      <c r="A6" s="18">
        <v>3</v>
      </c>
      <c r="B6" s="5" t="s">
        <v>51</v>
      </c>
      <c r="C6" s="45"/>
      <c r="D6" s="35">
        <v>0</v>
      </c>
    </row>
    <row r="7" spans="1:11" ht="45" customHeight="1" x14ac:dyDescent="0.25">
      <c r="A7" s="18">
        <v>4</v>
      </c>
      <c r="B7" s="16" t="s">
        <v>12</v>
      </c>
      <c r="C7" s="45"/>
      <c r="D7" s="35">
        <v>96561.82</v>
      </c>
      <c r="E7" s="8"/>
      <c r="K7" s="40"/>
    </row>
    <row r="8" spans="1:11" ht="43.5" customHeight="1" x14ac:dyDescent="0.25">
      <c r="A8" s="19">
        <v>5</v>
      </c>
      <c r="B8" s="17" t="s">
        <v>13</v>
      </c>
      <c r="C8" s="46">
        <f>SUM(C4:C7)</f>
        <v>0</v>
      </c>
      <c r="D8" s="36">
        <v>19981616.98</v>
      </c>
    </row>
    <row r="9" spans="1:11" ht="55.5" customHeight="1" x14ac:dyDescent="0.25">
      <c r="A9" s="18">
        <v>6</v>
      </c>
      <c r="B9" s="16" t="s">
        <v>48</v>
      </c>
      <c r="C9" s="47"/>
      <c r="D9" s="37">
        <v>1904076.27</v>
      </c>
      <c r="E9" s="6"/>
      <c r="F9" s="7"/>
    </row>
    <row r="10" spans="1:11" ht="48" customHeight="1" x14ac:dyDescent="0.25">
      <c r="A10" s="19">
        <v>7</v>
      </c>
      <c r="B10" s="17" t="s">
        <v>14</v>
      </c>
      <c r="C10" s="46">
        <f>C8+C9</f>
        <v>0</v>
      </c>
      <c r="D10" s="36">
        <v>21885693.25</v>
      </c>
    </row>
    <row r="11" spans="1:11" x14ac:dyDescent="0.25">
      <c r="A11" s="20"/>
      <c r="B11" s="3" t="s">
        <v>47</v>
      </c>
      <c r="C11" s="3"/>
      <c r="D11" s="21"/>
    </row>
    <row r="13" spans="1:11" x14ac:dyDescent="0.25">
      <c r="D13" s="48"/>
    </row>
  </sheetData>
  <mergeCells count="5">
    <mergeCell ref="A2:A3"/>
    <mergeCell ref="B2:B3"/>
    <mergeCell ref="C2:C3"/>
    <mergeCell ref="A1:D1"/>
    <mergeCell ref="D2:D3"/>
  </mergeCells>
  <printOptions horizontalCentered="1"/>
  <pageMargins left="0.70866141732283472" right="0.70866141732283472" top="1.7716535433070868" bottom="0.74803149606299213" header="0.31496062992125984" footer="0.31496062992125984"/>
  <pageSetup paperSize="9" scale="78" orientation="portrait" horizontalDpi="4294967294" verticalDpi="4294967294" r:id="rId1"/>
  <headerFooter>
    <oddHeader>&amp;L&amp;G&amp;C 
&amp;"Times New Roman,Regular" ОТ на „ВиК“ ООД, Русе   
ИП: Реконструкция на ВиК мрежи в гр. Русе
Етап II
&amp;R&amp;G</oddHeader>
  </headerFooter>
  <colBreaks count="1" manualBreakCount="1">
    <brk id="4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67"/>
  <sheetViews>
    <sheetView view="pageBreakPreview" topLeftCell="A6" zoomScale="85" zoomScaleNormal="85" zoomScaleSheetLayoutView="85" workbookViewId="0">
      <selection activeCell="O51" sqref="O51"/>
    </sheetView>
  </sheetViews>
  <sheetFormatPr defaultRowHeight="15" x14ac:dyDescent="0.25"/>
  <cols>
    <col min="1" max="1" width="41.28515625" style="9" bestFit="1" customWidth="1"/>
    <col min="2" max="2" width="7.85546875" style="15" bestFit="1" customWidth="1"/>
    <col min="3" max="3" width="17.85546875" style="9" customWidth="1"/>
    <col min="4" max="4" width="15.7109375" style="9" customWidth="1"/>
    <col min="5" max="5" width="14" style="9" bestFit="1" customWidth="1"/>
    <col min="6" max="6" width="18.85546875" style="9" customWidth="1"/>
    <col min="7" max="7" width="19.42578125" style="9" customWidth="1"/>
  </cols>
  <sheetData>
    <row r="1" spans="1:7" s="1" customFormat="1" ht="15" customHeight="1" x14ac:dyDescent="0.25">
      <c r="A1" s="59" t="s">
        <v>23</v>
      </c>
      <c r="B1" s="59"/>
      <c r="C1" s="59"/>
      <c r="D1" s="59"/>
      <c r="E1" s="59"/>
      <c r="F1" s="59"/>
      <c r="G1" s="34"/>
    </row>
    <row r="2" spans="1:7" ht="15" customHeight="1" x14ac:dyDescent="0.25">
      <c r="A2" s="76" t="s">
        <v>0</v>
      </c>
      <c r="B2" s="71" t="s">
        <v>1</v>
      </c>
      <c r="C2" s="76" t="s">
        <v>17</v>
      </c>
      <c r="D2" s="76"/>
      <c r="E2" s="76" t="s">
        <v>19</v>
      </c>
      <c r="F2" s="76" t="s">
        <v>52</v>
      </c>
      <c r="G2" s="75" t="s">
        <v>53</v>
      </c>
    </row>
    <row r="3" spans="1:7" x14ac:dyDescent="0.25">
      <c r="A3" s="76"/>
      <c r="B3" s="71"/>
      <c r="C3" s="76"/>
      <c r="D3" s="76"/>
      <c r="E3" s="76"/>
      <c r="F3" s="76"/>
      <c r="G3" s="75"/>
    </row>
    <row r="4" spans="1:7" x14ac:dyDescent="0.25">
      <c r="A4" s="76"/>
      <c r="B4" s="71"/>
      <c r="C4" s="76"/>
      <c r="D4" s="76"/>
      <c r="E4" s="76"/>
      <c r="F4" s="76"/>
      <c r="G4" s="75"/>
    </row>
    <row r="5" spans="1:7" x14ac:dyDescent="0.25">
      <c r="A5" s="76"/>
      <c r="B5" s="71"/>
      <c r="C5" s="76"/>
      <c r="D5" s="76"/>
      <c r="E5" s="76"/>
      <c r="F5" s="76"/>
      <c r="G5" s="75"/>
    </row>
    <row r="6" spans="1:7" x14ac:dyDescent="0.25">
      <c r="A6" s="27"/>
      <c r="B6" s="28"/>
      <c r="C6" s="71"/>
      <c r="D6" s="71"/>
      <c r="E6" s="27"/>
      <c r="F6" s="27"/>
      <c r="G6" s="27"/>
    </row>
    <row r="7" spans="1:7" hidden="1" x14ac:dyDescent="0.25">
      <c r="A7" s="78" t="s">
        <v>2</v>
      </c>
      <c r="B7" s="78"/>
      <c r="C7" s="72" t="s">
        <v>24</v>
      </c>
      <c r="D7" s="72"/>
      <c r="E7" s="22">
        <v>0</v>
      </c>
      <c r="F7" s="22">
        <v>255.6</v>
      </c>
      <c r="G7" s="22">
        <v>0</v>
      </c>
    </row>
    <row r="8" spans="1:7" hidden="1" x14ac:dyDescent="0.25">
      <c r="A8" s="68"/>
      <c r="B8" s="68"/>
      <c r="C8" s="63" t="s">
        <v>25</v>
      </c>
      <c r="D8" s="63"/>
      <c r="E8" s="10">
        <v>0</v>
      </c>
      <c r="F8" s="10">
        <v>285.59999999999997</v>
      </c>
      <c r="G8" s="22">
        <v>0</v>
      </c>
    </row>
    <row r="9" spans="1:7" hidden="1" x14ac:dyDescent="0.25">
      <c r="A9" s="68"/>
      <c r="B9" s="68"/>
      <c r="C9" s="63" t="s">
        <v>26</v>
      </c>
      <c r="D9" s="63"/>
      <c r="E9" s="10">
        <v>0</v>
      </c>
      <c r="F9" s="10">
        <v>320.39999999999998</v>
      </c>
      <c r="G9" s="22">
        <v>0</v>
      </c>
    </row>
    <row r="10" spans="1:7" hidden="1" x14ac:dyDescent="0.25">
      <c r="A10" s="68"/>
      <c r="B10" s="68"/>
      <c r="C10" s="63" t="s">
        <v>27</v>
      </c>
      <c r="D10" s="63"/>
      <c r="E10" s="10">
        <v>0</v>
      </c>
      <c r="F10" s="10">
        <v>363.59999999999997</v>
      </c>
      <c r="G10" s="22">
        <v>0</v>
      </c>
    </row>
    <row r="11" spans="1:7" hidden="1" x14ac:dyDescent="0.25">
      <c r="A11" s="79"/>
      <c r="B11" s="79"/>
      <c r="C11" s="77" t="s">
        <v>28</v>
      </c>
      <c r="D11" s="77"/>
      <c r="E11" s="29">
        <v>0</v>
      </c>
      <c r="F11" s="29">
        <v>408</v>
      </c>
      <c r="G11" s="22">
        <v>0</v>
      </c>
    </row>
    <row r="12" spans="1:7" x14ac:dyDescent="0.25">
      <c r="A12" s="68"/>
      <c r="B12" s="68"/>
      <c r="C12" s="63" t="s">
        <v>29</v>
      </c>
      <c r="D12" s="63"/>
      <c r="E12" s="41">
        <v>508.79</v>
      </c>
      <c r="F12" s="41"/>
      <c r="G12" s="42">
        <f>E12*F12</f>
        <v>0</v>
      </c>
    </row>
    <row r="13" spans="1:7" ht="15" hidden="1" customHeight="1" x14ac:dyDescent="0.25">
      <c r="A13" s="69"/>
      <c r="B13" s="69"/>
      <c r="C13" s="64" t="s">
        <v>30</v>
      </c>
      <c r="D13" s="64"/>
      <c r="E13" s="30">
        <v>0</v>
      </c>
      <c r="F13" s="30">
        <v>487.2</v>
      </c>
      <c r="G13" s="22">
        <v>0</v>
      </c>
    </row>
    <row r="14" spans="1:7" x14ac:dyDescent="0.25">
      <c r="A14" s="68"/>
      <c r="B14" s="68"/>
      <c r="C14" s="67" t="s">
        <v>31</v>
      </c>
      <c r="D14" s="67"/>
      <c r="E14" s="41">
        <v>793.11</v>
      </c>
      <c r="F14" s="41"/>
      <c r="G14" s="42">
        <f t="shared" ref="G14:G16" si="0">E14*F14</f>
        <v>0</v>
      </c>
    </row>
    <row r="15" spans="1:7" ht="15.75" customHeight="1" x14ac:dyDescent="0.25">
      <c r="A15" s="68"/>
      <c r="B15" s="68"/>
      <c r="C15" s="67" t="s">
        <v>32</v>
      </c>
      <c r="D15" s="67"/>
      <c r="E15" s="41">
        <v>1199.72</v>
      </c>
      <c r="F15" s="41"/>
      <c r="G15" s="42">
        <f t="shared" si="0"/>
        <v>0</v>
      </c>
    </row>
    <row r="16" spans="1:7" s="1" customFormat="1" ht="15" customHeight="1" x14ac:dyDescent="0.25">
      <c r="A16" s="68"/>
      <c r="B16" s="68"/>
      <c r="C16" s="67" t="s">
        <v>33</v>
      </c>
      <c r="D16" s="67"/>
      <c r="E16" s="41">
        <v>202.43</v>
      </c>
      <c r="F16" s="41"/>
      <c r="G16" s="42">
        <f t="shared" si="0"/>
        <v>0</v>
      </c>
    </row>
    <row r="17" spans="1:7" s="2" customFormat="1" hidden="1" x14ac:dyDescent="0.25">
      <c r="A17" s="78"/>
      <c r="B17" s="78"/>
      <c r="C17" s="73" t="s">
        <v>34</v>
      </c>
      <c r="D17" s="73"/>
      <c r="E17" s="22">
        <v>0</v>
      </c>
      <c r="F17" s="22">
        <v>282.87599999999998</v>
      </c>
      <c r="G17" s="22">
        <v>0</v>
      </c>
    </row>
    <row r="18" spans="1:7" ht="54.75" hidden="1" customHeight="1" x14ac:dyDescent="0.25">
      <c r="A18" s="68"/>
      <c r="B18" s="68"/>
      <c r="C18" s="67" t="s">
        <v>35</v>
      </c>
      <c r="D18" s="67"/>
      <c r="E18" s="10">
        <v>0</v>
      </c>
      <c r="F18" s="10">
        <v>313.68599999999998</v>
      </c>
      <c r="G18" s="22">
        <v>0</v>
      </c>
    </row>
    <row r="19" spans="1:7" hidden="1" x14ac:dyDescent="0.25">
      <c r="A19" s="79"/>
      <c r="B19" s="79"/>
      <c r="C19" s="74" t="s">
        <v>36</v>
      </c>
      <c r="D19" s="74"/>
      <c r="E19" s="29">
        <v>0</v>
      </c>
      <c r="F19" s="29">
        <v>344.49599999999998</v>
      </c>
      <c r="G19" s="22">
        <v>0</v>
      </c>
    </row>
    <row r="20" spans="1:7" x14ac:dyDescent="0.25">
      <c r="A20" s="68"/>
      <c r="B20" s="68"/>
      <c r="C20" s="67" t="s">
        <v>37</v>
      </c>
      <c r="D20" s="67"/>
      <c r="E20" s="41">
        <v>778.03</v>
      </c>
      <c r="F20" s="41"/>
      <c r="G20" s="42">
        <f t="shared" ref="G20:G21" si="1">E20*F20</f>
        <v>0</v>
      </c>
    </row>
    <row r="21" spans="1:7" x14ac:dyDescent="0.25">
      <c r="A21" s="68"/>
      <c r="B21" s="68"/>
      <c r="C21" s="67" t="s">
        <v>38</v>
      </c>
      <c r="D21" s="67"/>
      <c r="E21" s="41">
        <v>156.01</v>
      </c>
      <c r="F21" s="41"/>
      <c r="G21" s="42">
        <f t="shared" si="1"/>
        <v>0</v>
      </c>
    </row>
    <row r="22" spans="1:7" hidden="1" x14ac:dyDescent="0.25">
      <c r="A22" s="69"/>
      <c r="B22" s="69"/>
      <c r="C22" s="70" t="s">
        <v>39</v>
      </c>
      <c r="D22" s="70"/>
      <c r="E22" s="30">
        <v>0</v>
      </c>
      <c r="F22" s="30">
        <v>554.16</v>
      </c>
      <c r="G22" s="22">
        <v>0</v>
      </c>
    </row>
    <row r="23" spans="1:7" x14ac:dyDescent="0.25">
      <c r="A23" s="68"/>
      <c r="B23" s="68"/>
      <c r="C23" s="67" t="s">
        <v>40</v>
      </c>
      <c r="D23" s="67"/>
      <c r="E23" s="41">
        <v>197.77</v>
      </c>
      <c r="F23" s="41"/>
      <c r="G23" s="42">
        <f t="shared" ref="G23:G30" si="2">E23*F23</f>
        <v>0</v>
      </c>
    </row>
    <row r="24" spans="1:7" x14ac:dyDescent="0.25">
      <c r="A24" s="68"/>
      <c r="B24" s="68"/>
      <c r="C24" s="67" t="s">
        <v>41</v>
      </c>
      <c r="D24" s="67"/>
      <c r="E24" s="41">
        <v>2378.62</v>
      </c>
      <c r="F24" s="41"/>
      <c r="G24" s="42">
        <f t="shared" si="2"/>
        <v>0</v>
      </c>
    </row>
    <row r="25" spans="1:7" x14ac:dyDescent="0.25">
      <c r="A25" s="68"/>
      <c r="B25" s="68"/>
      <c r="C25" s="67" t="s">
        <v>42</v>
      </c>
      <c r="D25" s="67"/>
      <c r="E25" s="41">
        <v>815.42000000000007</v>
      </c>
      <c r="F25" s="41"/>
      <c r="G25" s="42">
        <f t="shared" si="2"/>
        <v>0</v>
      </c>
    </row>
    <row r="26" spans="1:7" x14ac:dyDescent="0.25">
      <c r="A26" s="68"/>
      <c r="B26" s="68"/>
      <c r="C26" s="67" t="s">
        <v>43</v>
      </c>
      <c r="D26" s="67"/>
      <c r="E26" s="41">
        <v>6700.4700000000012</v>
      </c>
      <c r="F26" s="41"/>
      <c r="G26" s="42">
        <f t="shared" si="2"/>
        <v>0</v>
      </c>
    </row>
    <row r="27" spans="1:7" x14ac:dyDescent="0.25">
      <c r="A27" s="68" t="s">
        <v>3</v>
      </c>
      <c r="B27" s="68"/>
      <c r="C27" s="67" t="s">
        <v>24</v>
      </c>
      <c r="D27" s="67"/>
      <c r="E27" s="41">
        <v>1785.5800000000002</v>
      </c>
      <c r="F27" s="41"/>
      <c r="G27" s="42">
        <f t="shared" si="2"/>
        <v>0</v>
      </c>
    </row>
    <row r="28" spans="1:7" x14ac:dyDescent="0.25">
      <c r="A28" s="68"/>
      <c r="B28" s="68"/>
      <c r="C28" s="67" t="s">
        <v>25</v>
      </c>
      <c r="D28" s="67"/>
      <c r="E28" s="41">
        <v>7.34</v>
      </c>
      <c r="F28" s="41"/>
      <c r="G28" s="42">
        <f t="shared" si="2"/>
        <v>0</v>
      </c>
    </row>
    <row r="29" spans="1:7" x14ac:dyDescent="0.25">
      <c r="A29" s="68"/>
      <c r="B29" s="68"/>
      <c r="C29" s="67" t="s">
        <v>26</v>
      </c>
      <c r="D29" s="67"/>
      <c r="E29" s="41">
        <v>427.39000000000004</v>
      </c>
      <c r="F29" s="41"/>
      <c r="G29" s="42">
        <f t="shared" si="2"/>
        <v>0</v>
      </c>
    </row>
    <row r="30" spans="1:7" x14ac:dyDescent="0.25">
      <c r="A30" s="68"/>
      <c r="B30" s="68"/>
      <c r="C30" s="67" t="s">
        <v>27</v>
      </c>
      <c r="D30" s="67"/>
      <c r="E30" s="41">
        <v>27.86</v>
      </c>
      <c r="F30" s="41"/>
      <c r="G30" s="42">
        <f t="shared" si="2"/>
        <v>0</v>
      </c>
    </row>
    <row r="31" spans="1:7" hidden="1" x14ac:dyDescent="0.25">
      <c r="A31" s="69"/>
      <c r="B31" s="69"/>
      <c r="C31" s="64" t="s">
        <v>28</v>
      </c>
      <c r="D31" s="64"/>
      <c r="E31" s="30">
        <v>0</v>
      </c>
      <c r="F31" s="30">
        <v>408</v>
      </c>
      <c r="G31" s="22">
        <v>0</v>
      </c>
    </row>
    <row r="32" spans="1:7" x14ac:dyDescent="0.25">
      <c r="A32" s="68"/>
      <c r="B32" s="68"/>
      <c r="C32" s="63" t="s">
        <v>29</v>
      </c>
      <c r="D32" s="63"/>
      <c r="E32" s="41">
        <v>416.48999999999984</v>
      </c>
      <c r="F32" s="41"/>
      <c r="G32" s="42">
        <f>E32*F32</f>
        <v>0</v>
      </c>
    </row>
    <row r="33" spans="1:7" hidden="1" x14ac:dyDescent="0.25">
      <c r="A33" s="69"/>
      <c r="B33" s="69"/>
      <c r="C33" s="64" t="s">
        <v>30</v>
      </c>
      <c r="D33" s="64"/>
      <c r="E33" s="30">
        <v>0</v>
      </c>
      <c r="F33" s="30">
        <v>487.2</v>
      </c>
      <c r="G33" s="22">
        <v>0</v>
      </c>
    </row>
    <row r="34" spans="1:7" x14ac:dyDescent="0.25">
      <c r="A34" s="68"/>
      <c r="B34" s="68"/>
      <c r="C34" s="67" t="s">
        <v>31</v>
      </c>
      <c r="D34" s="67"/>
      <c r="E34" s="41">
        <v>4</v>
      </c>
      <c r="F34" s="41"/>
      <c r="G34" s="42">
        <f t="shared" ref="G34:G35" si="3">E34*F34</f>
        <v>0</v>
      </c>
    </row>
    <row r="35" spans="1:7" x14ac:dyDescent="0.25">
      <c r="A35" s="68"/>
      <c r="B35" s="68"/>
      <c r="C35" s="67" t="s">
        <v>32</v>
      </c>
      <c r="D35" s="67"/>
      <c r="E35" s="41">
        <v>146.19000000000005</v>
      </c>
      <c r="F35" s="41"/>
      <c r="G35" s="42">
        <f t="shared" si="3"/>
        <v>0</v>
      </c>
    </row>
    <row r="36" spans="1:7" hidden="1" x14ac:dyDescent="0.25">
      <c r="A36" s="69"/>
      <c r="B36" s="69"/>
      <c r="C36" s="64" t="s">
        <v>33</v>
      </c>
      <c r="D36" s="64"/>
      <c r="E36" s="30">
        <v>0</v>
      </c>
      <c r="F36" s="30">
        <v>718.8</v>
      </c>
      <c r="G36" s="22">
        <v>0</v>
      </c>
    </row>
    <row r="37" spans="1:7" x14ac:dyDescent="0.25">
      <c r="A37" s="68"/>
      <c r="B37" s="68"/>
      <c r="C37" s="63" t="s">
        <v>34</v>
      </c>
      <c r="D37" s="63"/>
      <c r="E37" s="41">
        <v>11106.98</v>
      </c>
      <c r="F37" s="41"/>
      <c r="G37" s="42">
        <f t="shared" ref="G37:G44" si="4">E37*F37</f>
        <v>0</v>
      </c>
    </row>
    <row r="38" spans="1:7" x14ac:dyDescent="0.25">
      <c r="A38" s="68"/>
      <c r="B38" s="68"/>
      <c r="C38" s="63" t="s">
        <v>35</v>
      </c>
      <c r="D38" s="63"/>
      <c r="E38" s="41">
        <v>48.379999999999995</v>
      </c>
      <c r="F38" s="41"/>
      <c r="G38" s="42">
        <f t="shared" si="4"/>
        <v>0</v>
      </c>
    </row>
    <row r="39" spans="1:7" x14ac:dyDescent="0.25">
      <c r="A39" s="68"/>
      <c r="B39" s="68"/>
      <c r="C39" s="63" t="s">
        <v>36</v>
      </c>
      <c r="D39" s="63"/>
      <c r="E39" s="41">
        <v>224.09</v>
      </c>
      <c r="F39" s="41"/>
      <c r="G39" s="42">
        <f t="shared" si="4"/>
        <v>0</v>
      </c>
    </row>
    <row r="40" spans="1:7" x14ac:dyDescent="0.25">
      <c r="A40" s="68"/>
      <c r="B40" s="68"/>
      <c r="C40" s="63" t="s">
        <v>37</v>
      </c>
      <c r="D40" s="63"/>
      <c r="E40" s="41">
        <v>2149.6999999999998</v>
      </c>
      <c r="F40" s="41"/>
      <c r="G40" s="42">
        <f t="shared" si="4"/>
        <v>0</v>
      </c>
    </row>
    <row r="41" spans="1:7" x14ac:dyDescent="0.25">
      <c r="A41" s="68"/>
      <c r="B41" s="68"/>
      <c r="C41" s="63" t="s">
        <v>38</v>
      </c>
      <c r="D41" s="63"/>
      <c r="E41" s="41">
        <v>1057.5700000000002</v>
      </c>
      <c r="F41" s="41"/>
      <c r="G41" s="42">
        <f t="shared" si="4"/>
        <v>0</v>
      </c>
    </row>
    <row r="42" spans="1:7" x14ac:dyDescent="0.25">
      <c r="A42" s="68"/>
      <c r="B42" s="68"/>
      <c r="C42" s="63" t="s">
        <v>39</v>
      </c>
      <c r="D42" s="63"/>
      <c r="E42" s="41">
        <v>627.17999999999995</v>
      </c>
      <c r="F42" s="41"/>
      <c r="G42" s="42">
        <f t="shared" si="4"/>
        <v>0</v>
      </c>
    </row>
    <row r="43" spans="1:7" x14ac:dyDescent="0.25">
      <c r="A43" s="68"/>
      <c r="B43" s="68"/>
      <c r="C43" s="63" t="s">
        <v>40</v>
      </c>
      <c r="D43" s="63"/>
      <c r="E43" s="41">
        <v>204.19000000000003</v>
      </c>
      <c r="F43" s="41"/>
      <c r="G43" s="42">
        <f t="shared" si="4"/>
        <v>0</v>
      </c>
    </row>
    <row r="44" spans="1:7" x14ac:dyDescent="0.25">
      <c r="A44" s="68"/>
      <c r="B44" s="68"/>
      <c r="C44" s="63" t="s">
        <v>41</v>
      </c>
      <c r="D44" s="63"/>
      <c r="E44" s="41">
        <v>25.640000000000327</v>
      </c>
      <c r="F44" s="41"/>
      <c r="G44" s="42">
        <f t="shared" si="4"/>
        <v>0</v>
      </c>
    </row>
    <row r="45" spans="1:7" hidden="1" x14ac:dyDescent="0.25">
      <c r="A45" s="69"/>
      <c r="B45" s="69"/>
      <c r="C45" s="64" t="s">
        <v>42</v>
      </c>
      <c r="D45" s="64"/>
      <c r="E45" s="30">
        <v>0</v>
      </c>
      <c r="F45" s="30">
        <v>837.28800000000001</v>
      </c>
      <c r="G45" s="22">
        <v>0</v>
      </c>
    </row>
    <row r="46" spans="1:7" x14ac:dyDescent="0.25">
      <c r="A46" s="68"/>
      <c r="B46" s="68"/>
      <c r="C46" s="63" t="s">
        <v>43</v>
      </c>
      <c r="D46" s="63"/>
      <c r="E46" s="41">
        <v>28.95</v>
      </c>
      <c r="F46" s="41"/>
      <c r="G46" s="42">
        <f>E46*F46</f>
        <v>0</v>
      </c>
    </row>
    <row r="47" spans="1:7" x14ac:dyDescent="0.25">
      <c r="A47" s="65" t="s">
        <v>44</v>
      </c>
      <c r="B47" s="65"/>
      <c r="C47" s="65"/>
      <c r="D47" s="65"/>
      <c r="E47" s="12">
        <v>32017.9</v>
      </c>
      <c r="F47" s="38" t="s">
        <v>44</v>
      </c>
      <c r="G47" s="43">
        <f>SUBTOTAL(9,G7:G46)</f>
        <v>0</v>
      </c>
    </row>
    <row r="48" spans="1:7" x14ac:dyDescent="0.25">
      <c r="A48" s="62" t="s">
        <v>7</v>
      </c>
      <c r="B48" s="66" t="s">
        <v>5</v>
      </c>
      <c r="C48" s="62" t="s">
        <v>6</v>
      </c>
      <c r="D48" s="62"/>
      <c r="E48" s="62"/>
      <c r="F48" s="61" t="s">
        <v>20</v>
      </c>
      <c r="G48" s="61" t="s">
        <v>16</v>
      </c>
    </row>
    <row r="49" spans="1:7" ht="15" hidden="1" customHeight="1" x14ac:dyDescent="0.25">
      <c r="A49" s="62"/>
      <c r="B49" s="66"/>
      <c r="C49" s="62"/>
      <c r="D49" s="62"/>
      <c r="E49" s="62"/>
      <c r="F49" s="62"/>
      <c r="G49" s="62"/>
    </row>
    <row r="50" spans="1:7" x14ac:dyDescent="0.25">
      <c r="A50" s="13" t="s">
        <v>45</v>
      </c>
      <c r="B50" s="13" t="s">
        <v>8</v>
      </c>
      <c r="C50" s="56"/>
      <c r="D50" s="56"/>
      <c r="E50" s="41">
        <v>1249</v>
      </c>
      <c r="F50" s="41"/>
      <c r="G50" s="41">
        <f>E50*F50</f>
        <v>0</v>
      </c>
    </row>
    <row r="51" spans="1:7" x14ac:dyDescent="0.25">
      <c r="A51" s="62" t="s">
        <v>4</v>
      </c>
      <c r="B51" s="62" t="s">
        <v>6</v>
      </c>
      <c r="C51" s="62"/>
      <c r="D51" s="62"/>
      <c r="E51" s="62"/>
      <c r="F51" s="61" t="s">
        <v>20</v>
      </c>
      <c r="G51" s="61" t="s">
        <v>16</v>
      </c>
    </row>
    <row r="52" spans="1:7" ht="15" hidden="1" customHeight="1" x14ac:dyDescent="0.25">
      <c r="A52" s="62"/>
      <c r="B52" s="62"/>
      <c r="C52" s="62"/>
      <c r="D52" s="62"/>
      <c r="E52" s="62"/>
      <c r="F52" s="62"/>
      <c r="G52" s="62"/>
    </row>
    <row r="53" spans="1:7" x14ac:dyDescent="0.25">
      <c r="A53" s="26" t="str">
        <f>'[1]3.2. Agl. Ruse-rev 00'!J53</f>
        <v>Водомерни шахти</v>
      </c>
      <c r="B53" s="13" t="s">
        <v>8</v>
      </c>
      <c r="C53" s="56"/>
      <c r="D53" s="56"/>
      <c r="E53" s="41">
        <v>3</v>
      </c>
      <c r="F53" s="41"/>
      <c r="G53" s="41">
        <f>E53*F53</f>
        <v>0</v>
      </c>
    </row>
    <row r="54" spans="1:7" ht="69" customHeight="1" x14ac:dyDescent="0.25">
      <c r="A54" s="26" t="str">
        <f>'[1]3.2. Agl. Ruse-rev 00'!J54</f>
        <v>Система за повишаване на налягането- ПС Здравец ( доставка и монтаж на  цялостно съоръжение за подземен монтаж) Q=80 l/s  и H-50m</v>
      </c>
      <c r="B54" s="13" t="s">
        <v>8</v>
      </c>
      <c r="C54" s="56"/>
      <c r="D54" s="56"/>
      <c r="E54" s="41">
        <v>1</v>
      </c>
      <c r="F54" s="41"/>
      <c r="G54" s="41">
        <f>E54*F54</f>
        <v>0</v>
      </c>
    </row>
    <row r="55" spans="1:7" hidden="1" x14ac:dyDescent="0.25">
      <c r="A55" s="24"/>
      <c r="B55" s="25" t="s">
        <v>8</v>
      </c>
      <c r="C55" s="60"/>
      <c r="D55" s="60"/>
      <c r="E55" s="22">
        <f>'[1]3.2. Agl. Ruse-rev 00'!N55</f>
        <v>0</v>
      </c>
      <c r="F55" s="22">
        <f>'[1]3.2. Agl. Ruse-rev 00'!O55</f>
        <v>0</v>
      </c>
      <c r="G55" s="23"/>
    </row>
    <row r="56" spans="1:7" hidden="1" x14ac:dyDescent="0.25">
      <c r="A56" s="14"/>
      <c r="B56" s="13" t="s">
        <v>8</v>
      </c>
      <c r="C56" s="56"/>
      <c r="D56" s="56"/>
      <c r="E56" s="10">
        <f>'[1]3.2. Agl. Ruse-rev 00'!N56</f>
        <v>0</v>
      </c>
      <c r="F56" s="10">
        <f>'[1]3.2. Agl. Ruse-rev 00'!O56</f>
        <v>0</v>
      </c>
      <c r="G56" s="11"/>
    </row>
    <row r="57" spans="1:7" hidden="1" x14ac:dyDescent="0.25">
      <c r="A57" s="14"/>
      <c r="B57" s="13" t="s">
        <v>8</v>
      </c>
      <c r="C57" s="56"/>
      <c r="D57" s="56"/>
      <c r="E57" s="10">
        <f>'[1]3.2. Agl. Ruse-rev 00'!N57</f>
        <v>0</v>
      </c>
      <c r="F57" s="10">
        <f>'[1]3.2. Agl. Ruse-rev 00'!O57</f>
        <v>0</v>
      </c>
      <c r="G57" s="11"/>
    </row>
    <row r="58" spans="1:7" hidden="1" x14ac:dyDescent="0.25">
      <c r="A58" s="14"/>
      <c r="B58" s="13" t="s">
        <v>8</v>
      </c>
      <c r="C58" s="56"/>
      <c r="D58" s="56"/>
      <c r="E58" s="10">
        <f>'[1]3.2. Agl. Ruse-rev 00'!N58</f>
        <v>0</v>
      </c>
      <c r="F58" s="10">
        <f>'[1]3.2. Agl. Ruse-rev 00'!O58</f>
        <v>0</v>
      </c>
      <c r="G58" s="11"/>
    </row>
    <row r="59" spans="1:7" hidden="1" x14ac:dyDescent="0.25">
      <c r="A59" s="14"/>
      <c r="B59" s="13" t="s">
        <v>8</v>
      </c>
      <c r="C59" s="56"/>
      <c r="D59" s="56"/>
      <c r="E59" s="10">
        <f>'[1]3.2. Agl. Ruse-rev 00'!N59</f>
        <v>0</v>
      </c>
      <c r="F59" s="10">
        <f>'[1]3.2. Agl. Ruse-rev 00'!O59</f>
        <v>0</v>
      </c>
      <c r="G59" s="11"/>
    </row>
    <row r="60" spans="1:7" hidden="1" x14ac:dyDescent="0.25">
      <c r="A60" s="14"/>
      <c r="B60" s="13" t="s">
        <v>8</v>
      </c>
      <c r="C60" s="56"/>
      <c r="D60" s="56"/>
      <c r="E60" s="10">
        <f>'[1]3.2. Agl. Ruse-rev 00'!N60</f>
        <v>0</v>
      </c>
      <c r="F60" s="10">
        <f>'[1]3.2. Agl. Ruse-rev 00'!O60</f>
        <v>0</v>
      </c>
      <c r="G60" s="11"/>
    </row>
    <row r="61" spans="1:7" hidden="1" x14ac:dyDescent="0.25">
      <c r="A61" s="14"/>
      <c r="B61" s="13" t="s">
        <v>8</v>
      </c>
      <c r="C61" s="56"/>
      <c r="D61" s="56"/>
      <c r="E61" s="10">
        <f>'[1]3.2. Agl. Ruse-rev 00'!N61</f>
        <v>0</v>
      </c>
      <c r="F61" s="10">
        <f>'[1]3.2. Agl. Ruse-rev 00'!O61</f>
        <v>0</v>
      </c>
      <c r="G61" s="11"/>
    </row>
    <row r="62" spans="1:7" hidden="1" x14ac:dyDescent="0.25">
      <c r="A62" s="14"/>
      <c r="B62" s="13" t="s">
        <v>8</v>
      </c>
      <c r="C62" s="56"/>
      <c r="D62" s="56"/>
      <c r="E62" s="10">
        <f>'[1]3.2. Agl. Ruse-rev 00'!N62</f>
        <v>0</v>
      </c>
      <c r="F62" s="10">
        <f>'[1]3.2. Agl. Ruse-rev 00'!O62</f>
        <v>0</v>
      </c>
      <c r="G62" s="11"/>
    </row>
    <row r="63" spans="1:7" hidden="1" x14ac:dyDescent="0.25">
      <c r="A63" s="14"/>
      <c r="B63" s="13" t="s">
        <v>8</v>
      </c>
      <c r="C63" s="56"/>
      <c r="D63" s="56"/>
      <c r="E63" s="10">
        <f>'[1]3.2. Agl. Ruse-rev 00'!N63</f>
        <v>0</v>
      </c>
      <c r="F63" s="10">
        <f>'[1]3.2. Agl. Ruse-rev 00'!O63</f>
        <v>0</v>
      </c>
      <c r="G63" s="11"/>
    </row>
    <row r="64" spans="1:7" hidden="1" x14ac:dyDescent="0.25">
      <c r="A64" s="14"/>
      <c r="B64" s="13" t="s">
        <v>8</v>
      </c>
      <c r="C64" s="56"/>
      <c r="D64" s="56"/>
      <c r="E64" s="10">
        <f>'[1]3.2. Agl. Ruse-rev 00'!N64</f>
        <v>0</v>
      </c>
      <c r="F64" s="10">
        <f>'[1]3.2. Agl. Ruse-rev 00'!O64</f>
        <v>0</v>
      </c>
      <c r="G64" s="11"/>
    </row>
    <row r="65" spans="1:7" hidden="1" x14ac:dyDescent="0.25">
      <c r="A65" s="32"/>
      <c r="B65" s="33" t="s">
        <v>8</v>
      </c>
      <c r="C65" s="57"/>
      <c r="D65" s="57"/>
      <c r="E65" s="29">
        <f>'[1]3.2. Agl. Ruse-rev 00'!N65</f>
        <v>0</v>
      </c>
      <c r="F65" s="29">
        <f>'[1]3.2. Agl. Ruse-rev 00'!O65</f>
        <v>0</v>
      </c>
      <c r="G65" s="31"/>
    </row>
    <row r="66" spans="1:7" x14ac:dyDescent="0.25">
      <c r="A66" s="58"/>
      <c r="B66" s="58"/>
      <c r="C66" s="58"/>
      <c r="D66" s="58"/>
      <c r="E66" s="58"/>
      <c r="F66" s="38" t="s">
        <v>18</v>
      </c>
      <c r="G66" s="43">
        <f>SUBTOTAL(9,G53:G65)</f>
        <v>0</v>
      </c>
    </row>
    <row r="67" spans="1:7" x14ac:dyDescent="0.25">
      <c r="A67" s="59" t="s">
        <v>46</v>
      </c>
      <c r="B67" s="59"/>
      <c r="C67" s="59"/>
      <c r="D67" s="59"/>
      <c r="E67" s="59"/>
      <c r="F67" s="39" t="s">
        <v>21</v>
      </c>
      <c r="G67" s="44">
        <f>G47+G50+G66</f>
        <v>0</v>
      </c>
    </row>
  </sheetData>
  <autoFilter ref="A6:G67">
    <filterColumn colId="2" showButton="0"/>
    <filterColumn colId="6">
      <filters>
        <filter val="1 046 836.83"/>
        <filter val="1 886 780.37"/>
        <filter val="10 507.76"/>
        <filter val="142 043.73"/>
        <filter val="145 414.08"/>
        <filter val="15 742.23"/>
        <filter val="150 134.51"/>
        <filter val="150 934.37"/>
        <filter val="17 962 806.77"/>
        <filter val="19 312 364.84"/>
        <filter val="197 003.80"/>
        <filter val="2 170.87"/>
        <filter val="2 174.50"/>
        <filter val="20 338.28"/>
        <filter val="240 662.60"/>
        <filter val="271 602.18"/>
        <filter val="29 841.30"/>
        <filter val="3 259 096.99"/>
        <filter val="302 721.23"/>
        <filter val="31 119.06"/>
        <filter val="327 892.33"/>
        <filter val="360 522.66"/>
        <filter val="430 433.79"/>
        <filter val="473 418.64"/>
        <filter val="546 460.48"/>
        <filter val="6 906 762.00"/>
        <filter val="708 208.96"/>
        <filter val="792 977.49"/>
        <filter val="80 077.75"/>
        <filter val="80 612.44"/>
        <filter val="905 967.81"/>
        <filter val="96 627.03"/>
        <filter val="Обща цена"/>
      </filters>
    </filterColumn>
  </autoFilter>
  <mergeCells count="78">
    <mergeCell ref="G2:G5"/>
    <mergeCell ref="G48:G49"/>
    <mergeCell ref="G51:G52"/>
    <mergeCell ref="A1:F1"/>
    <mergeCell ref="F2:F5"/>
    <mergeCell ref="C2:D5"/>
    <mergeCell ref="E2:E5"/>
    <mergeCell ref="A2:A5"/>
    <mergeCell ref="B2:B5"/>
    <mergeCell ref="C11:D11"/>
    <mergeCell ref="A7:A26"/>
    <mergeCell ref="B7:B26"/>
    <mergeCell ref="C12:D12"/>
    <mergeCell ref="C13:D13"/>
    <mergeCell ref="C14:D14"/>
    <mergeCell ref="C15:D15"/>
    <mergeCell ref="C21:D21"/>
    <mergeCell ref="C22:D22"/>
    <mergeCell ref="C23:D23"/>
    <mergeCell ref="C24:D24"/>
    <mergeCell ref="C6:D6"/>
    <mergeCell ref="C7:D7"/>
    <mergeCell ref="C8:D8"/>
    <mergeCell ref="C9:D9"/>
    <mergeCell ref="C10:D10"/>
    <mergeCell ref="C16:D16"/>
    <mergeCell ref="C17:D17"/>
    <mergeCell ref="C18:D18"/>
    <mergeCell ref="C19:D19"/>
    <mergeCell ref="C20:D20"/>
    <mergeCell ref="C25:D25"/>
    <mergeCell ref="C26:D26"/>
    <mergeCell ref="A27:A46"/>
    <mergeCell ref="B27:B4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A47:D47"/>
    <mergeCell ref="A48:A49"/>
    <mergeCell ref="B48:B49"/>
    <mergeCell ref="C48:E49"/>
    <mergeCell ref="F48:F49"/>
    <mergeCell ref="C50:D50"/>
    <mergeCell ref="A51:A52"/>
    <mergeCell ref="B51:E52"/>
    <mergeCell ref="F51:F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A66:E66"/>
    <mergeCell ref="A67:E67"/>
  </mergeCells>
  <printOptions horizontalCentered="1"/>
  <pageMargins left="0.70866141732283472" right="0.70866141732283472" top="1.7716535433070868" bottom="0.74803149606299213" header="0.31496062992125984" footer="0.31496062992125984"/>
  <pageSetup paperSize="9" scale="56" orientation="portrait" horizontalDpi="4294967294" verticalDpi="4294967294" r:id="rId1"/>
  <headerFooter>
    <oddHeader>&amp;L&amp;G&amp;C 
&amp;"Times New Roman,Regular" ОТ на „ВиК“ ООД, Русе   
ИП: Реконструкция на ВиК мрежи в гр. Русе
Етап II
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1. Obobshtena KSS</vt:lpstr>
      <vt:lpstr>2. Chast Vodoprovodna</vt:lpstr>
      <vt:lpstr>'1. Obobshtena KSS'!Print_Area</vt:lpstr>
      <vt:lpstr>'2. Chast Vodoprovodna'!Print_Area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Vostro</cp:lastModifiedBy>
  <cp:lastPrinted>2019-06-12T08:17:01Z</cp:lastPrinted>
  <dcterms:created xsi:type="dcterms:W3CDTF">2018-06-06T11:03:34Z</dcterms:created>
  <dcterms:modified xsi:type="dcterms:W3CDTF">2019-10-11T08:37:01Z</dcterms:modified>
</cp:coreProperties>
</file>